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แผนปฏิบัติราชการ\68\68\AcionPlan  2568    (ทรายมูล -) แก้ใหม่ล่าสุุด - แยกหน้า\"/>
    </mc:Choice>
  </mc:AlternateContent>
  <xr:revisionPtr revIDLastSave="0" documentId="13_ncr:1_{95230891-B4D0-407E-902D-D033CD3352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" sheetId="1" r:id="rId1"/>
  </sheets>
  <externalReferences>
    <externalReference r:id="rId2"/>
  </externalReferences>
  <definedNames>
    <definedName name="_xlnm.Print_Titles" localSheetId="0">Form!$3:$5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1" l="1"/>
  <c r="E134" i="1"/>
  <c r="F134" i="1"/>
  <c r="G134" i="1"/>
  <c r="H134" i="1"/>
  <c r="I134" i="1"/>
  <c r="J134" i="1"/>
  <c r="K134" i="1"/>
  <c r="D134" i="1"/>
  <c r="E126" i="1"/>
  <c r="F126" i="1"/>
  <c r="G126" i="1"/>
  <c r="H126" i="1"/>
  <c r="I126" i="1"/>
  <c r="J126" i="1"/>
  <c r="K126" i="1"/>
  <c r="D126" i="1"/>
  <c r="E117" i="1"/>
  <c r="F117" i="1"/>
  <c r="G117" i="1"/>
  <c r="H117" i="1"/>
  <c r="I117" i="1"/>
  <c r="J117" i="1"/>
  <c r="K117" i="1"/>
  <c r="D117" i="1"/>
  <c r="E85" i="1"/>
  <c r="F85" i="1"/>
  <c r="G85" i="1"/>
  <c r="H85" i="1"/>
  <c r="I85" i="1"/>
  <c r="J85" i="1"/>
  <c r="K85" i="1"/>
  <c r="D85" i="1"/>
  <c r="E6" i="1"/>
  <c r="F6" i="1"/>
  <c r="G6" i="1"/>
  <c r="H6" i="1"/>
  <c r="I6" i="1"/>
  <c r="J6" i="1"/>
  <c r="K6" i="1"/>
  <c r="D6" i="1"/>
  <c r="L136" i="1"/>
  <c r="D137" i="1" l="1"/>
  <c r="L6" i="1"/>
  <c r="L117" i="1"/>
  <c r="L128" i="1"/>
  <c r="L134" i="1"/>
  <c r="L8" i="1"/>
  <c r="L9" i="1"/>
  <c r="L10" i="1"/>
  <c r="L12" i="1"/>
  <c r="L13" i="1"/>
  <c r="L14" i="1"/>
  <c r="L15" i="1"/>
  <c r="L17" i="1"/>
  <c r="L18" i="1"/>
  <c r="L19" i="1"/>
  <c r="L20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8" i="1"/>
  <c r="L39" i="1"/>
  <c r="L41" i="1"/>
  <c r="L43" i="1"/>
  <c r="L45" i="1"/>
  <c r="L48" i="1"/>
  <c r="L52" i="1"/>
  <c r="L54" i="1"/>
  <c r="L56" i="1"/>
  <c r="L57" i="1"/>
  <c r="L59" i="1"/>
  <c r="L61" i="1"/>
  <c r="L62" i="1"/>
  <c r="L63" i="1"/>
  <c r="L64" i="1"/>
  <c r="L65" i="1"/>
  <c r="L67" i="1"/>
  <c r="L68" i="1"/>
  <c r="L71" i="1"/>
  <c r="L72" i="1"/>
  <c r="L74" i="1"/>
  <c r="L75" i="1"/>
  <c r="L76" i="1"/>
  <c r="L78" i="1"/>
  <c r="L79" i="1"/>
  <c r="L80" i="1"/>
  <c r="L81" i="1"/>
  <c r="L83" i="1"/>
  <c r="L84" i="1"/>
  <c r="L87" i="1"/>
  <c r="L89" i="1"/>
  <c r="L90" i="1"/>
  <c r="L92" i="1"/>
  <c r="L93" i="1"/>
  <c r="L95" i="1"/>
  <c r="L96" i="1"/>
  <c r="L98" i="1"/>
  <c r="L99" i="1"/>
  <c r="L100" i="1"/>
  <c r="L101" i="1"/>
  <c r="L102" i="1"/>
  <c r="L103" i="1"/>
  <c r="L106" i="1"/>
  <c r="L107" i="1"/>
  <c r="L109" i="1"/>
  <c r="L110" i="1"/>
  <c r="L113" i="1"/>
  <c r="L116" i="1"/>
  <c r="L119" i="1"/>
  <c r="L120" i="1"/>
  <c r="L121" i="1"/>
  <c r="L123" i="1"/>
  <c r="L125" i="1"/>
  <c r="L130" i="1"/>
  <c r="L133" i="1"/>
  <c r="C6" i="1"/>
  <c r="I118" i="1"/>
  <c r="L126" i="1" l="1"/>
  <c r="I137" i="1"/>
  <c r="H137" i="1"/>
  <c r="G137" i="1"/>
  <c r="F137" i="1"/>
  <c r="C85" i="1"/>
  <c r="C137" i="1" s="1"/>
  <c r="L85" i="1" l="1"/>
  <c r="L137" i="1" s="1"/>
</calcChain>
</file>

<file path=xl/sharedStrings.xml><?xml version="1.0" encoding="utf-8"?>
<sst xmlns="http://schemas.openxmlformats.org/spreadsheetml/2006/main" count="825" uniqueCount="169">
  <si>
    <t>ชื่อโครงการ</t>
  </si>
  <si>
    <t>จำนวนโครงการ</t>
  </si>
  <si>
    <t>งบประมาณ</t>
  </si>
  <si>
    <t>สป.(ผลผลิต)</t>
  </si>
  <si>
    <t>กรม</t>
  </si>
  <si>
    <t>เงินบำรุง</t>
  </si>
  <si>
    <t>PP</t>
  </si>
  <si>
    <t>CUP</t>
  </si>
  <si>
    <t>กองทุนตำบล</t>
  </si>
  <si>
    <t>รวม</t>
  </si>
  <si>
    <t>แผนงานที่ 1 แผนงานส่งเสริมสุขภาพตามกลุ่มวัย</t>
  </si>
  <si>
    <t>รวมทั้งสิ้น</t>
  </si>
  <si>
    <t>อื่นๆ ระบุ</t>
  </si>
  <si>
    <t>…………………</t>
  </si>
  <si>
    <t>(ลงชื่อ)........................................................................ผู้เสนอแผน</t>
  </si>
  <si>
    <t>(ลงชื่อ)....................................................................ผู้เห็นชอบแผน</t>
  </si>
  <si>
    <t>(ลงชื่อ)....................................................................ผู้อนุมัติแผน</t>
  </si>
  <si>
    <t>สรุปโครงการและงบประมาณตามแผนปฏิบัติการ  ประจำปีงบประมาณ พ.ศ. 2568</t>
  </si>
  <si>
    <t>แผนงานที่ 2 :การป้องกันควบคุมโรคและลดปัจจัยเสี่ยงด้านสุขภาพ</t>
  </si>
  <si>
    <t>แผนงานที่ 3 :การบริหารจัดการสิ่งแวดล้อม</t>
  </si>
  <si>
    <t xml:space="preserve">แผนงานที่ 4 : การพัฒนาระบบการแพทย์ปฐมภูมิ (Primary Care Cluster) </t>
  </si>
  <si>
    <t xml:space="preserve">แผนงานที่ 5 : การพัฒนาระบบบริการสุขภาพ (Service Plan) </t>
  </si>
  <si>
    <t>แผนงานที่ 6 : การพัฒนาระบบบริการการแพทย์ฉุกเฉินครบวงจรและระบบการส่งต่อ</t>
  </si>
  <si>
    <t>แผนงานที่ 8: การพัฒนาระบบบริหารจัดการกำลังคนด้านสุขภาพ</t>
  </si>
  <si>
    <t>แผนที่ 10 การพัฒนาระบบธรรมาภิบาลและองค์กรคุณภาพ</t>
  </si>
  <si>
    <t>แผนที่ 11 การบริหารจัดการด้านการเงินการคลังสุขภาพ</t>
  </si>
  <si>
    <t>1.ด้านส่งเสริมสุขภาพ ป้องกันโรค และคุ้มครองผู้บริโภคเป็นเลิศ (Prevention &amp; Promotion &amp; Protection Excellence)</t>
  </si>
  <si>
    <t>2. ด้านบริการเป็นเลิศ (Service Excellence )</t>
  </si>
  <si>
    <t>3. ด้านบุคลากรเป็นเลิศ ( People Excellence)</t>
  </si>
  <si>
    <t>5. ด้านเศรษกิจสุขภาพเป็นเลิศ (Health Economics Excellence)</t>
  </si>
  <si>
    <t>แผนที่ 12 อุตสาหกรรมการแพทย์ครบวงจร การท่องเที่ยวเชิงสุขภาพ ความงาม และแพทย์แผนไทย</t>
  </si>
  <si>
    <t>แผนงานที่ 7 :การพัฒนาตามโครงการพระราชดำริ โครงการเฉลิมพระเกียรติ และพื้นที่เฉพาะ</t>
  </si>
  <si>
    <t>หน้าที่</t>
  </si>
  <si>
    <t>หน่วยงานที่รับผิดชอบ</t>
  </si>
  <si>
    <t>ลำดับ</t>
  </si>
  <si>
    <t>pcu.ทรายมูล</t>
  </si>
  <si>
    <t>สสอ.ทรายมูล</t>
  </si>
  <si>
    <t>2.โครงการพัฒนาและสร้างเสริมศักยภาพคนไทยกลุ่มเด็กปฐมวัย</t>
  </si>
  <si>
    <t>1.โครงการป้องกันการตั้งครรภ์และโรคติดต่อทางเพศสัมพันธ์ในวัยรุ่น</t>
  </si>
  <si>
    <t>3.โครงการส่งเสริมพัฒนาการและสร้างวินัยเชิงบวกในเด็กปฐมวัย</t>
  </si>
  <si>
    <t>สำหรับผู้ปกครองและครูผู้ดูแลเด็กเขตศูนย์สุขภาพชุมชนทรายมูล</t>
  </si>
  <si>
    <t>4.โครงการพัฒนาและสร้างศักยภาพคนไทยกลุ่มสตรีและเด็กปฐมวัย</t>
  </si>
  <si>
    <t>5.โครงการพัฒนาและสร้างศักยภาพคนไทยกลุ่มสตรีและเด็กปฐมวัย</t>
  </si>
  <si>
    <t>รพสต.บ้านหนองแวง</t>
  </si>
  <si>
    <t>รพสต.บ้านดู่ลาด</t>
  </si>
  <si>
    <t>6.โครงการพัฒนาและสร้างศักยภาพคนไทยกลุ่มสตรีและเด็กปฐมวัย</t>
  </si>
  <si>
    <t>คปสอ.ทรายมูล</t>
  </si>
  <si>
    <t>รพสต.บ้านโคกยาว</t>
  </si>
  <si>
    <t>7.โครงการส่งเสริมพัฒนาการและสร้างวินัยเชิงบวกในเด็กปฐมวัย</t>
  </si>
  <si>
    <t xml:space="preserve">โดยครอบครัวและชุมชนมีส่วนร่วม </t>
  </si>
  <si>
    <t>8.โครงการส่งเสริมไอคิวเด็กนักเรียน</t>
  </si>
  <si>
    <t>รพสต.บ้านคำครตา</t>
  </si>
  <si>
    <t>9.โครงการพัฒนาและสร้างศักยภาพคนไทยกลุ่มสตรีและเด็กปฐมวัย</t>
  </si>
  <si>
    <t>10.โครงการพัฒนาและสร้างศักยภาพคนไทยกลุ่มสตรีและเด็กปฐมวัย</t>
  </si>
  <si>
    <t>รพสต.บ้านโคกกลาง</t>
  </si>
  <si>
    <t>11.โครงการสร้างเสริมสุขภาพเชิงรุกเพื่อลดภาวะคลอดก่อนกำหนด</t>
  </si>
  <si>
    <t>ในกลุ่มวัยเรียนและวัยรุ่น</t>
  </si>
  <si>
    <t>12.โครงการพัฒนาและสร้างเสริมศักยภาพคนไทยกลุ่มวัยเรียนและวัยรุ่น</t>
  </si>
  <si>
    <t>14.โครงการป้องกันการตั้งครรภ์และโรคติดต่อทางเพศสัมพันธ์ในวัยรุ่น</t>
  </si>
  <si>
    <t>13.โครงการโครงการป้องกันการตั้งครรภ์และโรคติดต่อทางเพศสัมพันธ์ในวัยรุ่น</t>
  </si>
  <si>
    <t>15.โครงการโครงการพัฒนาและสร้างเสริมศักยภาพคนไทยกลุ่มวัยเรียนและวัยรุ่น</t>
  </si>
  <si>
    <t>16.โครงการโครงการพัฒนาและเสริมสร้างศักยภาพคนไทยกลุ่มวัยเรียนและวัยรุ่น</t>
  </si>
  <si>
    <t>17.โครงการ โครงการพัฒนาและสร้างเสริมศักยภาพคนไทยกลุ่มวัยเรียนและวัยรุ่น</t>
  </si>
  <si>
    <t>18.โครงการ โครงการพัฒนาและสร้างเสริมศักยภาพคนไทยกลุ่มวัยผู้สูงอายุ</t>
  </si>
  <si>
    <t>19.โครงการโครงการพัฒนาและสร้างเสริมศักยภาพคนไทยกลุ่มวัยผู้สูงอายุ</t>
  </si>
  <si>
    <t>20.โครงการโครงการพัฒนาและสร้างเสริมศักยภาพคนไทยกลุ่มวัยผู้สูงอายุ</t>
  </si>
  <si>
    <t>21.โครงการโครงการพัฒนาและสร้างเสริมศักยภาพคนไทยกลุ่มวัยผู้สูงอายุ</t>
  </si>
  <si>
    <t>22.โครงการโครงการพัฒนาและเสริมสร้างศักยภาพคนไทยกลุ่มวัยผู้สูงอายุ</t>
  </si>
  <si>
    <t>23.โครงการโครงการพัฒนาและสร้างเสริมศักยภาพคนไทยกลุ่มวัยผู้สูงอายุ</t>
  </si>
  <si>
    <t>24.โครงการ โครงการพัฒนาและสร้างเสริมศักยภาพคนไทยกลุ่มวัยผู้สูงอายุ</t>
  </si>
  <si>
    <t>25.โครงการโครงการพัฒนาและสร้างเสริมศักยภาพคนไทยกลุ่มวัยผู้สูงอายุ</t>
  </si>
  <si>
    <t>รพสต.บ้านไผ่</t>
  </si>
  <si>
    <t>27.โครงการการส่งเสริมและดูแลสุขภาวะพระสงฆ์ สามเณร</t>
  </si>
  <si>
    <t>30.โครงการโครงการพัฒนาและสร้างเสริมศักยภาพคนไทยกลุ่มวัยทำงาน</t>
  </si>
  <si>
    <t>รพ.ทรายมูล</t>
  </si>
  <si>
    <t>...............................</t>
  </si>
  <si>
    <t>1.โครงการพัฒนาศักยภาพบุคลากรด้านการวิจัย</t>
  </si>
  <si>
    <t>1.โครงการพัฒนาระบบข้อมูลข่าวสารหน่วยบริการสาธารณสุขอำเภอทรายมูล</t>
  </si>
  <si>
    <t>พ.ศ.2568</t>
  </si>
  <si>
    <t xml:space="preserve">26.โครงการโครงการพัฒนาความรอบรู้ด้านสุขภาพของประชากร จังหวัดยโสธร </t>
  </si>
  <si>
    <t>ปีงบประมาณ พ.ศ. 2568</t>
  </si>
  <si>
    <t>28.โครงการโครงการพัฒนาศักยภาพ อสม.ในการประเมินและส่งเสริมความรอบรู้</t>
  </si>
  <si>
    <t>ด้านสุขภาพของประชาชนปีงบประมาณ พ.ศ.2568</t>
  </si>
  <si>
    <t>29.โครงการโครงการพัฒนาความรอบรู้ด้านสุขภาพของประชากร จังหวัดยโสธร</t>
  </si>
  <si>
    <t xml:space="preserve"> ปีงบประมาณ พ.ศ.2568</t>
  </si>
  <si>
    <t xml:space="preserve">ประชาชน ด้วยกลไกคณะกรรมการพัฒนาคุณภาพชีวิตระดับอำเภอ(พชอ.) </t>
  </si>
  <si>
    <t>อำเภอทรายมูล  จังหวัดยโสธร</t>
  </si>
  <si>
    <t>ระดับอำเภอ(พชอ.) อำเภอทรายมูล จังหวัดยโสธร</t>
  </si>
  <si>
    <t>3.โครงการป้องกันควบคุมโรคและลดปัจจัยเสี่ยงด้านสุขภาพพัฒนาคุณภาพชีวิต</t>
  </si>
  <si>
    <t>ด้านการบูรณาการและการขับเคลื่อนประเด็นการพัฒนาจังหวัดยโสธร</t>
  </si>
  <si>
    <t>พ.ศ. 2568</t>
  </si>
  <si>
    <t>ในการทำงานโรงพยาบาลทรายมูล</t>
  </si>
  <si>
    <t xml:space="preserve">โรงพยาบาลทรายมูล ปีงบประมาณ 2567 อำเภทรายมูล  จังหวัดยโสธร   </t>
  </si>
  <si>
    <t xml:space="preserve">ในโรงพยาบาลและโรคอุบัติใหม่ </t>
  </si>
  <si>
    <t>อำเภอทรายมูล จังหวัดยโสธร ประจำปีงบประมาณ พ.ศ.2568</t>
  </si>
  <si>
    <t>ในสถานพยาบาล</t>
  </si>
  <si>
    <t>ในโรงพยาบาลให้มีประสิทธิภาพ</t>
  </si>
  <si>
    <t xml:space="preserve"> เครือข่ายบริการสุขภาพอำเภอทรายมูล  จังหวัดยโสธร </t>
  </si>
  <si>
    <t>จังหวัดยโสธร</t>
  </si>
  <si>
    <t>(Mammogram) เฉลิมพระเกียรติพระบาทสมเด็จพระเจ้าอยู่หัว เนื่องในโอกาส</t>
  </si>
  <si>
    <t>พระราชพิธีมหามงคล เฉลิมพระชนมพรรษา 6 รอบ 28 กรกฎาคม 2568</t>
  </si>
  <si>
    <t>ปีงบประมาณ  พ.ศ.2568</t>
  </si>
  <si>
    <t>จังหวัดยโสธร ปีงบประมาณ พ.ศ. 2568</t>
  </si>
  <si>
    <t>ประจำปีงบประมาณ พ.ศ.2568</t>
  </si>
  <si>
    <t>ระดับอำเภอทรายมูล จังหวัดยโสธร</t>
  </si>
  <si>
    <t>1. โครงการพัฒนาระบบบริหารจัดการด้านการเงินการคลัง</t>
  </si>
  <si>
    <t>1.โครงการโครงการขับเคลื่อนการพัฒนาคุณภาพชีวิตและยกระดับสุขภาวะ</t>
  </si>
  <si>
    <t>2.โครงการขับเคลื่อนประเด็นการดำเนินของคณะกรรมการพัฒนาคุณภาพชีวิต</t>
  </si>
  <si>
    <t xml:space="preserve">4.โครงการพัฒนาระบบการเฝ้าระวังโรคและและภัยสุขภาพ ปีงบประมาณ </t>
  </si>
  <si>
    <t>5.โครงการส่งเสริมสุขภาพบุคลากรด้านอาชีวอนามัยและความปลอดภัย</t>
  </si>
  <si>
    <t>6.โครงการควบคุมป้องกันโรคติดต่อที่นำโดยแมลง</t>
  </si>
  <si>
    <t xml:space="preserve">7.โครงการป้องกันโรคระบาดในชุมชนศูนย์สุขภาพชุมชนทรายมูล </t>
  </si>
  <si>
    <t>8.โครงการฟื้นฟูวิชาการให้ความรู้เรื่องการป้องกันและควบคุมการติดเชื้อ</t>
  </si>
  <si>
    <t>9.โครงการควบคุมป้องกันโรคไข้เลือดออก</t>
  </si>
  <si>
    <t>10. โครงการควบคุมป้องกันโรคติดต่อที่นำโดยแมลง</t>
  </si>
  <si>
    <t>11.โครงการควบคุมป้องกันโรคไข้เลือดออก</t>
  </si>
  <si>
    <t>12.โครงการควบคุมป้องกันโรคไข้เลือดออก</t>
  </si>
  <si>
    <t xml:space="preserve">13.โครงการพัฒนาและยกระดับระดับผู้ประกอบการผลิตภัณฑ์สุขภาพสู่สากล </t>
  </si>
  <si>
    <t>14.โครงการคุ้มครองผู้บริโภคด้านผลิตภัณฑ์สุขภาพและบริการสุขภาพ</t>
  </si>
  <si>
    <t xml:space="preserve">15.โครงการคุ้มครองผู้บริโภคสุขภาพแบบมีส่วนร่วมบ้านคำครตา ปีงบประมาณ </t>
  </si>
  <si>
    <t>1.โครงการพัฒนาระบบจัดการขยะติดเชื้อในสถานบริการสาธารณสุข</t>
  </si>
  <si>
    <t>2.โครงการอบรมบริหารจัดการคัดแยกขยะและการป้องกันจากสารอันตราย</t>
  </si>
  <si>
    <t>3.โครงการจัดอบรมการใช้พลังงานในโรงพยาบาล</t>
  </si>
  <si>
    <t>4.โครงการจัดอบรมการดำเนินงานตามมาตรฐาน 5 ส. ในโรงพยาบาล</t>
  </si>
  <si>
    <t>5.โครงการอบรมเชิงปฏิบัติการพัฒนาและปรับปรุงระบบบำบัดน้ำเสีย</t>
  </si>
  <si>
    <t>6.โครงการตรวจวัดมาตรฐานวิศวกรรมสิ่งแวดล้อมและความปลอดภัย</t>
  </si>
  <si>
    <t>7.โครงการสอบเทียบเครื่องมือแพทย์</t>
  </si>
  <si>
    <t>8.โครงการจัดอบรมซ้อมแผนอัคคีภัยในโรงพยาบาล ปี 2568</t>
  </si>
  <si>
    <t xml:space="preserve">9.โครงการจัดอบรมซ้อมแผนเตรียมรับมืออุทกภัย โรงพยาบาล ปีงบประมาณ </t>
  </si>
  <si>
    <t>10.การตรวจน้ำอุปโภคบริโภคในโรงพยาบาลตามมาตรฐาน Parameter</t>
  </si>
  <si>
    <t>11.โครงการสถานที่ทำงานน่าอยู่น่าทำงานสู่บริการที่เป็นเลิศ</t>
  </si>
  <si>
    <t>1.โครงการพัฒนาเครือข่ายกำลังคนด้านสุขภาพ  และ อสม.</t>
  </si>
  <si>
    <t xml:space="preserve">2.โครงการพัฒนาเครือข่ายกำลังคนด้านสุขภาพ	</t>
  </si>
  <si>
    <t xml:space="preserve">3.โครงการพัฒนาเครือข่ายกำลังคนด้านสุขภาพและและ อสม. </t>
  </si>
  <si>
    <t xml:space="preserve">1.โครงการพัฒนาระบบบริการสุขภาพสาขาโรคไม่ติดต่อเรื้อรัง </t>
  </si>
  <si>
    <t xml:space="preserve">2.โครงการพัฒนาระบบบริการสุขภาพ สาขาโรคไม่ติดต่อเรื้อรัง ปีงบประมาณ </t>
  </si>
  <si>
    <t xml:space="preserve">3.โครงการพัฒนาระบบบริการสุขภาพ สาขาโรคไม่ติดต่อเรื้อรัง </t>
  </si>
  <si>
    <t xml:space="preserve">4.โครงการพัฒนาระบบการดูแลผู้ป่วยประคับประคอง  อำเภอทรายมูล </t>
  </si>
  <si>
    <t>5.โครงการพัฒนาระบบบริการการแพทย์แผนไทยและการแพทย์ทางเลือก</t>
  </si>
  <si>
    <t>6.โครงการพัฒนาระบบบริการสุขภาพสาขาโรคมะเร็ง</t>
  </si>
  <si>
    <t xml:space="preserve">7.โครงการพัฒนาระบบบริการสุขภาพสาขาโรคไม่ติดต่อเรื้อรัง </t>
  </si>
  <si>
    <t>8. โครงการพัฒนาระบบบริการสุขภาพสาขาโรคมะเร็ง</t>
  </si>
  <si>
    <t>9.การควบคุมป้องกันโรคมะเร็งเต้านมและมะเร็งปากมดลูก</t>
  </si>
  <si>
    <t xml:space="preserve">10.โครงการคัดกรองมะเร็งเต้านมด้วยเครื่องเอกซเรย์เต้านมเคลื่อนที่ </t>
  </si>
  <si>
    <t>11.โครงการพัฒนาระบบบริการสุขภาพสาขาโรคไต</t>
  </si>
  <si>
    <t xml:space="preserve">12.โครงการพัฒนาระบบบริการสุขภาพสาขาสุขภาพจิตและจิตเวช จังหวัดยโสธร </t>
  </si>
  <si>
    <t>13.โครงการส่งเสริมสุขภาพจิตในชุมชน</t>
  </si>
  <si>
    <t xml:space="preserve">1.โครงการพัฒนาระบบบริการการแพทย์ฉุกเฉินครบวงจรและระบบการส่งต่อ </t>
  </si>
  <si>
    <t>2.โครงการพัฒนาศักยภาพบุคลากรด้านการวิจัย</t>
  </si>
  <si>
    <t>3.โครงการประชุมเชิงปฏิบัติการจัดทำแผนและรับรองแผนปฏิบัติราชการ</t>
  </si>
  <si>
    <t>4.โครงการนิเทศ ติดตามงานสาธารณสุขคณะกรรมการประสานงานสาธารณสุข</t>
  </si>
  <si>
    <t>5.โครงการพัฒนาองค์กรแห่งความสุข สสอ.ทรายมูล ปีงบประมาณ พ.ศ.2568</t>
  </si>
  <si>
    <t xml:space="preserve">1.โครงการประเมินคุณธรรมและความโปร่งใส จังหวัดยโสธร  ปีงบประมาณ </t>
  </si>
  <si>
    <t xml:space="preserve">14.โครงการพัฒนาระบบบริการสุขภาพ สาขาสุขภาพจิตและจิตเวช </t>
  </si>
  <si>
    <t>จังหวัดยโสธร ปีงบประมาณ พ.ศ.2568</t>
  </si>
  <si>
    <t>แผนที่ 9 การพัฒนาระบบธรรมาภิบาลและองค์กรคุณภาพ</t>
  </si>
  <si>
    <t>4. ด้านบริหารเป็นเลิศด้วยธรรมมาภิบาล ( Governance Excellence)</t>
  </si>
  <si>
    <t xml:space="preserve">                (นายปกาสิต   โอวาทกานนท์)</t>
  </si>
  <si>
    <t xml:space="preserve">              ผู้อำนวยการโรงพยาบาลทรายมูล</t>
  </si>
  <si>
    <t>-</t>
  </si>
  <si>
    <t xml:space="preserve">                (นายพัฒนา     แสงศรี)</t>
  </si>
  <si>
    <t xml:space="preserve">                         (ลงชื่อ)........................................................................ผู้เสนอแผน</t>
  </si>
  <si>
    <t xml:space="preserve">                 สาธารณสุขอำเภอทรายมูล</t>
  </si>
  <si>
    <t xml:space="preserve">                                                                                                                   นายแพทย์สาธารณสุขจังหวัดยโสธร</t>
  </si>
  <si>
    <t xml:space="preserve">                                                                                                              นายแพทย์เชี่ยวชาญ (ด้านเวชกรรมป้องกัน)</t>
  </si>
  <si>
    <t>เครือข่ายบริการสุขภาพอำเภอทรายมูล  จังหวัดยโสธร</t>
  </si>
  <si>
    <t xml:space="preserve">                                                                                                                (                                            )</t>
  </si>
  <si>
    <t>แผนปฎิบัติราชการเครือข่ายบริการสุขภาพอำเภอทรายมูล  ประจำปีงบประมาณ พ.ศ. 2568          จำนวน 82 โครงการ          วงเงินงบประมาณ 4,003,568  บาท</t>
  </si>
  <si>
    <t>กองทุน  พชอ.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</si>
</sst>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11"/>
      <color theme="1"/>
      <name val="Calibri"/>
      <family val="2"/>
      <scheme val="minor"/>
    </font>
    <font>
      <b/>
      <sz val="11"/>
      <color rgb="FF3F3F3F"/>
      <name val="Tahoma"/>
      <family val="2"/>
      <charset val="222"/>
    </font>
    <font>
      <i/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9">
    <xf numFmtId="0" fontId="0" fillId="0" borderId="0"/>
    <xf numFmtId="165" fontId="9" fillId="0" borderId="0" applyFont="0" applyFill="0" applyBorder="0" applyAlignment="0" applyProtection="0"/>
    <xf numFmtId="0" fontId="2" fillId="2" borderId="1" applyNumberFormat="0" applyAlignment="0" applyProtection="0"/>
    <xf numFmtId="165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0" fillId="0" borderId="0"/>
    <xf numFmtId="0" fontId="2" fillId="2" borderId="1" applyNumberForma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3" fillId="2" borderId="1" applyNumberFormat="0" applyAlignment="0" applyProtection="0"/>
  </cellStyleXfs>
  <cellXfs count="171">
    <xf numFmtId="0" fontId="0" fillId="0" borderId="0" xfId="0"/>
    <xf numFmtId="0" fontId="5" fillId="0" borderId="0" xfId="0" applyFont="1"/>
    <xf numFmtId="166" fontId="5" fillId="0" borderId="2" xfId="3" applyNumberFormat="1" applyFont="1" applyBorder="1" applyAlignment="1">
      <alignment horizontal="center" vertical="top"/>
    </xf>
    <xf numFmtId="166" fontId="5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166" fontId="5" fillId="0" borderId="2" xfId="3" applyNumberFormat="1" applyFont="1" applyFill="1" applyBorder="1" applyAlignment="1">
      <alignment vertical="top"/>
    </xf>
    <xf numFmtId="0" fontId="4" fillId="3" borderId="2" xfId="0" applyFont="1" applyFill="1" applyBorder="1" applyAlignment="1">
      <alignment horizontal="center" vertical="center"/>
    </xf>
    <xf numFmtId="166" fontId="4" fillId="3" borderId="2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Alignment="1">
      <alignment vertical="top"/>
    </xf>
    <xf numFmtId="166" fontId="5" fillId="0" borderId="2" xfId="3" applyNumberFormat="1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6" fontId="4" fillId="4" borderId="2" xfId="3" applyNumberFormat="1" applyFont="1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6" fontId="4" fillId="5" borderId="2" xfId="3" applyNumberFormat="1" applyFont="1" applyFill="1" applyBorder="1" applyAlignment="1">
      <alignment horizontal="center" vertical="top" wrapText="1"/>
    </xf>
    <xf numFmtId="166" fontId="4" fillId="5" borderId="2" xfId="3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/>
    </xf>
    <xf numFmtId="0" fontId="5" fillId="0" borderId="13" xfId="0" applyFont="1" applyBorder="1"/>
    <xf numFmtId="0" fontId="6" fillId="0" borderId="12" xfId="0" applyFont="1" applyBorder="1" applyAlignment="1">
      <alignment horizontal="center" vertical="top" wrapText="1"/>
    </xf>
    <xf numFmtId="166" fontId="5" fillId="0" borderId="12" xfId="3" applyNumberFormat="1" applyFont="1" applyFill="1" applyBorder="1" applyAlignment="1">
      <alignment horizontal="center" vertical="center"/>
    </xf>
    <xf numFmtId="166" fontId="5" fillId="0" borderId="12" xfId="3" applyNumberFormat="1" applyFont="1" applyFill="1" applyBorder="1" applyAlignment="1">
      <alignment vertical="top"/>
    </xf>
    <xf numFmtId="166" fontId="5" fillId="6" borderId="11" xfId="3" applyNumberFormat="1" applyFont="1" applyFill="1" applyBorder="1" applyAlignment="1">
      <alignment horizontal="center" vertical="center"/>
    </xf>
    <xf numFmtId="0" fontId="5" fillId="6" borderId="8" xfId="2" applyFont="1" applyFill="1" applyBorder="1" applyAlignment="1">
      <alignment horizontal="left" vertical="top" wrapText="1"/>
    </xf>
    <xf numFmtId="0" fontId="6" fillId="6" borderId="2" xfId="2" applyFont="1" applyFill="1" applyBorder="1" applyAlignment="1">
      <alignment horizontal="center" vertical="top" wrapText="1"/>
    </xf>
    <xf numFmtId="166" fontId="5" fillId="6" borderId="2" xfId="3" applyNumberFormat="1" applyFont="1" applyFill="1" applyBorder="1" applyAlignment="1">
      <alignment vertical="top"/>
    </xf>
    <xf numFmtId="0" fontId="6" fillId="0" borderId="4" xfId="0" applyFont="1" applyBorder="1" applyAlignment="1">
      <alignment horizontal="center" vertical="top" wrapText="1"/>
    </xf>
    <xf numFmtId="166" fontId="5" fillId="0" borderId="4" xfId="3" applyNumberFormat="1" applyFont="1" applyFill="1" applyBorder="1" applyAlignment="1">
      <alignment horizontal="center" vertical="center"/>
    </xf>
    <xf numFmtId="166" fontId="5" fillId="0" borderId="4" xfId="3" applyNumberFormat="1" applyFont="1" applyFill="1" applyBorder="1" applyAlignment="1">
      <alignment vertical="top"/>
    </xf>
    <xf numFmtId="0" fontId="6" fillId="5" borderId="2" xfId="2" applyFont="1" applyFill="1" applyBorder="1" applyAlignment="1">
      <alignment horizontal="center" vertical="top" wrapText="1"/>
    </xf>
    <xf numFmtId="0" fontId="5" fillId="0" borderId="16" xfId="0" applyFont="1" applyBorder="1"/>
    <xf numFmtId="0" fontId="7" fillId="6" borderId="8" xfId="0" applyFont="1" applyFill="1" applyBorder="1" applyAlignment="1">
      <alignment horizontal="left" vertical="top" wrapText="1"/>
    </xf>
    <xf numFmtId="166" fontId="5" fillId="6" borderId="2" xfId="0" applyNumberFormat="1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left" vertical="top"/>
    </xf>
    <xf numFmtId="0" fontId="6" fillId="6" borderId="9" xfId="2" applyFont="1" applyFill="1" applyBorder="1" applyAlignment="1">
      <alignment horizontal="center" vertical="top" wrapText="1"/>
    </xf>
    <xf numFmtId="166" fontId="5" fillId="6" borderId="9" xfId="3" applyNumberFormat="1" applyFont="1" applyFill="1" applyBorder="1" applyAlignment="1">
      <alignment horizontal="center" vertical="center"/>
    </xf>
    <xf numFmtId="166" fontId="5" fillId="6" borderId="9" xfId="3" applyNumberFormat="1" applyFont="1" applyFill="1" applyBorder="1" applyAlignment="1">
      <alignment vertical="top"/>
    </xf>
    <xf numFmtId="0" fontId="5" fillId="0" borderId="10" xfId="0" applyFont="1" applyBorder="1"/>
    <xf numFmtId="0" fontId="6" fillId="0" borderId="9" xfId="0" applyFont="1" applyBorder="1" applyAlignment="1">
      <alignment horizontal="center" vertical="top" wrapText="1"/>
    </xf>
    <xf numFmtId="166" fontId="5" fillId="0" borderId="9" xfId="3" applyNumberFormat="1" applyFont="1" applyFill="1" applyBorder="1" applyAlignment="1">
      <alignment horizontal="center" vertical="center"/>
    </xf>
    <xf numFmtId="166" fontId="5" fillId="0" borderId="9" xfId="3" applyNumberFormat="1" applyFont="1" applyFill="1" applyBorder="1" applyAlignment="1">
      <alignment vertical="top"/>
    </xf>
    <xf numFmtId="166" fontId="5" fillId="6" borderId="2" xfId="3" applyNumberFormat="1" applyFont="1" applyFill="1" applyBorder="1" applyAlignment="1">
      <alignment horizontal="center" vertical="top"/>
    </xf>
    <xf numFmtId="166" fontId="5" fillId="6" borderId="2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6" fontId="4" fillId="7" borderId="4" xfId="3" applyNumberFormat="1" applyFont="1" applyFill="1" applyBorder="1" applyAlignment="1">
      <alignment horizontal="center" vertical="top" wrapText="1"/>
    </xf>
    <xf numFmtId="166" fontId="4" fillId="7" borderId="14" xfId="3" applyNumberFormat="1" applyFont="1" applyFill="1" applyBorder="1" applyAlignment="1">
      <alignment horizontal="center" vertical="top" wrapText="1"/>
    </xf>
    <xf numFmtId="166" fontId="4" fillId="7" borderId="9" xfId="3" applyNumberFormat="1" applyFont="1" applyFill="1" applyBorder="1" applyAlignment="1">
      <alignment horizontal="center" vertical="top" wrapText="1"/>
    </xf>
    <xf numFmtId="166" fontId="4" fillId="7" borderId="2" xfId="3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166" fontId="5" fillId="0" borderId="0" xfId="3" applyNumberFormat="1" applyFont="1" applyFill="1" applyAlignment="1">
      <alignment horizontal="center" vertical="top"/>
    </xf>
    <xf numFmtId="0" fontId="5" fillId="6" borderId="2" xfId="2" applyFont="1" applyFill="1" applyBorder="1" applyAlignment="1">
      <alignment horizontal="left" vertical="top" wrapText="1"/>
    </xf>
    <xf numFmtId="166" fontId="5" fillId="6" borderId="2" xfId="3" applyNumberFormat="1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wrapText="1"/>
    </xf>
    <xf numFmtId="0" fontId="7" fillId="6" borderId="10" xfId="0" applyFont="1" applyFill="1" applyBorder="1" applyAlignment="1">
      <alignment horizontal="left" vertical="top" wrapText="1"/>
    </xf>
    <xf numFmtId="0" fontId="5" fillId="6" borderId="2" xfId="0" applyFont="1" applyFill="1" applyBorder="1"/>
    <xf numFmtId="0" fontId="6" fillId="6" borderId="2" xfId="0" applyFont="1" applyFill="1" applyBorder="1" applyAlignment="1">
      <alignment horizontal="center" vertical="top" wrapText="1"/>
    </xf>
    <xf numFmtId="166" fontId="5" fillId="0" borderId="12" xfId="3" applyNumberFormat="1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6" fontId="5" fillId="6" borderId="2" xfId="3" applyNumberFormat="1" applyFont="1" applyFill="1" applyBorder="1" applyAlignment="1">
      <alignment horizontal="left" vertical="center"/>
    </xf>
    <xf numFmtId="166" fontId="5" fillId="0" borderId="4" xfId="3" applyNumberFormat="1" applyFont="1" applyFill="1" applyBorder="1" applyAlignment="1">
      <alignment horizontal="left" vertical="center"/>
    </xf>
    <xf numFmtId="166" fontId="5" fillId="6" borderId="2" xfId="0" applyNumberFormat="1" applyFont="1" applyFill="1" applyBorder="1" applyAlignment="1">
      <alignment horizontal="left" vertical="center"/>
    </xf>
    <xf numFmtId="166" fontId="5" fillId="0" borderId="9" xfId="3" applyNumberFormat="1" applyFont="1" applyFill="1" applyBorder="1" applyAlignment="1">
      <alignment horizontal="left" vertical="center"/>
    </xf>
    <xf numFmtId="166" fontId="5" fillId="6" borderId="9" xfId="3" applyNumberFormat="1" applyFont="1" applyFill="1" applyBorder="1" applyAlignment="1">
      <alignment horizontal="left" vertical="center"/>
    </xf>
    <xf numFmtId="166" fontId="5" fillId="6" borderId="2" xfId="3" applyNumberFormat="1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166" fontId="5" fillId="6" borderId="2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/>
    </xf>
    <xf numFmtId="166" fontId="4" fillId="3" borderId="2" xfId="3" applyNumberFormat="1" applyFont="1" applyFill="1" applyBorder="1" applyAlignment="1">
      <alignment horizontal="center" vertical="top" wrapText="1"/>
    </xf>
    <xf numFmtId="166" fontId="4" fillId="5" borderId="9" xfId="3" applyNumberFormat="1" applyFont="1" applyFill="1" applyBorder="1" applyAlignment="1">
      <alignment horizontal="center" vertical="top" wrapText="1"/>
    </xf>
    <xf numFmtId="166" fontId="4" fillId="4" borderId="2" xfId="2" applyNumberFormat="1" applyFont="1" applyFill="1" applyBorder="1" applyAlignment="1">
      <alignment horizontal="center" vertical="top" wrapText="1"/>
    </xf>
    <xf numFmtId="166" fontId="4" fillId="5" borderId="2" xfId="3" applyNumberFormat="1" applyFont="1" applyFill="1" applyBorder="1" applyAlignment="1">
      <alignment vertical="top" wrapText="1"/>
    </xf>
    <xf numFmtId="166" fontId="4" fillId="4" borderId="2" xfId="2" applyNumberFormat="1" applyFont="1" applyFill="1" applyBorder="1" applyAlignment="1">
      <alignment vertical="top" wrapText="1"/>
    </xf>
    <xf numFmtId="166" fontId="5" fillId="0" borderId="2" xfId="3" applyNumberFormat="1" applyFont="1" applyFill="1" applyBorder="1" applyAlignment="1">
      <alignment horizontal="center" vertical="top"/>
    </xf>
    <xf numFmtId="166" fontId="5" fillId="6" borderId="2" xfId="0" applyNumberFormat="1" applyFont="1" applyFill="1" applyBorder="1" applyAlignment="1">
      <alignment horizontal="center" vertical="top" wrapText="1"/>
    </xf>
    <xf numFmtId="166" fontId="5" fillId="5" borderId="2" xfId="0" applyNumberFormat="1" applyFont="1" applyFill="1" applyBorder="1" applyAlignment="1">
      <alignment horizontal="center" vertical="top" wrapText="1"/>
    </xf>
    <xf numFmtId="166" fontId="4" fillId="4" borderId="2" xfId="2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top"/>
    </xf>
    <xf numFmtId="166" fontId="4" fillId="4" borderId="2" xfId="2" applyNumberFormat="1" applyFont="1" applyFill="1" applyBorder="1" applyAlignment="1">
      <alignment horizontal="left" vertical="top" wrapText="1"/>
    </xf>
    <xf numFmtId="166" fontId="5" fillId="0" borderId="7" xfId="3" applyNumberFormat="1" applyFont="1" applyFill="1" applyBorder="1" applyAlignment="1">
      <alignment horizontal="center" vertical="top"/>
    </xf>
    <xf numFmtId="0" fontId="5" fillId="0" borderId="14" xfId="0" applyFont="1" applyBorder="1" applyAlignment="1">
      <alignment horizontal="center"/>
    </xf>
    <xf numFmtId="0" fontId="5" fillId="0" borderId="8" xfId="0" applyFont="1" applyBorder="1"/>
    <xf numFmtId="0" fontId="6" fillId="0" borderId="2" xfId="0" applyFont="1" applyBorder="1" applyAlignment="1">
      <alignment horizontal="center" vertical="top" wrapText="1"/>
    </xf>
    <xf numFmtId="166" fontId="5" fillId="0" borderId="2" xfId="3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166" fontId="4" fillId="7" borderId="12" xfId="3" applyNumberFormat="1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/>
    </xf>
    <xf numFmtId="166" fontId="4" fillId="7" borderId="19" xfId="3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/>
    </xf>
    <xf numFmtId="0" fontId="5" fillId="0" borderId="20" xfId="0" applyFont="1" applyBorder="1"/>
    <xf numFmtId="0" fontId="6" fillId="0" borderId="11" xfId="0" applyFont="1" applyBorder="1" applyAlignment="1">
      <alignment horizontal="center" vertical="top" wrapText="1"/>
    </xf>
    <xf numFmtId="166" fontId="4" fillId="7" borderId="11" xfId="3" applyNumberFormat="1" applyFont="1" applyFill="1" applyBorder="1" applyAlignment="1">
      <alignment horizontal="center" vertical="top" wrapText="1"/>
    </xf>
    <xf numFmtId="166" fontId="5" fillId="0" borderId="11" xfId="3" applyNumberFormat="1" applyFont="1" applyFill="1" applyBorder="1" applyAlignment="1">
      <alignment horizontal="center" vertical="center"/>
    </xf>
    <xf numFmtId="166" fontId="5" fillId="0" borderId="11" xfId="3" applyNumberFormat="1" applyFont="1" applyFill="1" applyBorder="1" applyAlignment="1">
      <alignment vertical="top"/>
    </xf>
    <xf numFmtId="0" fontId="5" fillId="0" borderId="21" xfId="0" applyFont="1" applyBorder="1" applyAlignment="1">
      <alignment horizontal="center"/>
    </xf>
    <xf numFmtId="0" fontId="5" fillId="0" borderId="22" xfId="0" applyFont="1" applyBorder="1"/>
    <xf numFmtId="0" fontId="6" fillId="0" borderId="21" xfId="0" applyFont="1" applyBorder="1" applyAlignment="1">
      <alignment horizontal="center" vertical="top" wrapText="1"/>
    </xf>
    <xf numFmtId="166" fontId="4" fillId="7" borderId="21" xfId="3" applyNumberFormat="1" applyFont="1" applyFill="1" applyBorder="1" applyAlignment="1">
      <alignment horizontal="center" vertical="top" wrapText="1"/>
    </xf>
    <xf numFmtId="166" fontId="5" fillId="0" borderId="21" xfId="3" applyNumberFormat="1" applyFont="1" applyFill="1" applyBorder="1" applyAlignment="1">
      <alignment horizontal="center" vertical="center"/>
    </xf>
    <xf numFmtId="166" fontId="5" fillId="0" borderId="21" xfId="3" applyNumberFormat="1" applyFont="1" applyFill="1" applyBorder="1" applyAlignment="1">
      <alignment vertical="top"/>
    </xf>
    <xf numFmtId="166" fontId="5" fillId="0" borderId="21" xfId="3" applyNumberFormat="1" applyFont="1" applyFill="1" applyBorder="1" applyAlignment="1">
      <alignment horizontal="left" vertical="center"/>
    </xf>
    <xf numFmtId="0" fontId="5" fillId="0" borderId="21" xfId="0" applyFont="1" applyBorder="1"/>
    <xf numFmtId="166" fontId="5" fillId="0" borderId="13" xfId="3" applyNumberFormat="1" applyFont="1" applyFill="1" applyBorder="1" applyAlignment="1">
      <alignment vertical="top"/>
    </xf>
    <xf numFmtId="0" fontId="5" fillId="0" borderId="23" xfId="0" applyFont="1" applyBorder="1" applyAlignment="1">
      <alignment horizontal="center"/>
    </xf>
    <xf numFmtId="166" fontId="5" fillId="0" borderId="22" xfId="3" applyNumberFormat="1" applyFont="1" applyFill="1" applyBorder="1" applyAlignment="1">
      <alignment vertical="top"/>
    </xf>
    <xf numFmtId="166" fontId="5" fillId="0" borderId="13" xfId="3" applyNumberFormat="1" applyFont="1" applyFill="1" applyBorder="1" applyAlignment="1">
      <alignment horizontal="left" vertical="center"/>
    </xf>
    <xf numFmtId="166" fontId="4" fillId="7" borderId="24" xfId="3" applyNumberFormat="1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5" fillId="0" borderId="12" xfId="0" applyFont="1" applyBorder="1"/>
    <xf numFmtId="0" fontId="5" fillId="0" borderId="25" xfId="0" applyFont="1" applyBorder="1" applyAlignment="1">
      <alignment horizontal="center"/>
    </xf>
    <xf numFmtId="166" fontId="4" fillId="7" borderId="26" xfId="3" applyNumberFormat="1" applyFont="1" applyFill="1" applyBorder="1" applyAlignment="1">
      <alignment horizontal="center" vertical="top" wrapText="1"/>
    </xf>
    <xf numFmtId="166" fontId="4" fillId="7" borderId="27" xfId="3" applyNumberFormat="1" applyFont="1" applyFill="1" applyBorder="1" applyAlignment="1">
      <alignment horizontal="center" vertical="top" wrapText="1"/>
    </xf>
    <xf numFmtId="166" fontId="5" fillId="0" borderId="28" xfId="3" applyNumberFormat="1" applyFont="1" applyFill="1" applyBorder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7" fillId="6" borderId="10" xfId="0" applyFont="1" applyFill="1" applyBorder="1" applyAlignment="1">
      <alignment vertical="top" wrapText="1"/>
    </xf>
    <xf numFmtId="0" fontId="5" fillId="0" borderId="29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166" fontId="5" fillId="0" borderId="0" xfId="3" applyNumberFormat="1" applyFont="1" applyFill="1" applyAlignment="1">
      <alignment horizontal="left" vertical="top"/>
    </xf>
    <xf numFmtId="0" fontId="4" fillId="4" borderId="6" xfId="2" applyFont="1" applyFill="1" applyBorder="1" applyAlignment="1">
      <alignment horizontal="left" vertical="top" wrapText="1"/>
    </xf>
    <xf numFmtId="0" fontId="4" fillId="4" borderId="8" xfId="2" applyFont="1" applyFill="1" applyBorder="1" applyAlignment="1">
      <alignment horizontal="left" vertical="top" wrapText="1"/>
    </xf>
    <xf numFmtId="0" fontId="8" fillId="5" borderId="6" xfId="2" applyFont="1" applyFill="1" applyBorder="1" applyAlignment="1">
      <alignment horizontal="left" vertical="top" wrapText="1"/>
    </xf>
    <xf numFmtId="0" fontId="8" fillId="5" borderId="8" xfId="2" applyFont="1" applyFill="1" applyBorder="1" applyAlignment="1">
      <alignment horizontal="left" vertical="top" wrapText="1"/>
    </xf>
    <xf numFmtId="166" fontId="5" fillId="0" borderId="0" xfId="3" applyNumberFormat="1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5" fillId="0" borderId="3" xfId="3" applyNumberFormat="1" applyFont="1" applyBorder="1" applyAlignment="1">
      <alignment horizontal="center" vertical="center" wrapText="1"/>
    </xf>
    <xf numFmtId="166" fontId="5" fillId="0" borderId="4" xfId="3" applyNumberFormat="1" applyFont="1" applyBorder="1" applyAlignment="1">
      <alignment horizontal="center" vertical="center" wrapText="1"/>
    </xf>
    <xf numFmtId="166" fontId="5" fillId="0" borderId="9" xfId="3" applyNumberFormat="1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6" fontId="5" fillId="0" borderId="2" xfId="3" applyNumberFormat="1" applyFont="1" applyBorder="1" applyAlignment="1">
      <alignment horizontal="center" vertical="top"/>
    </xf>
    <xf numFmtId="166" fontId="5" fillId="0" borderId="5" xfId="3" applyNumberFormat="1" applyFont="1" applyBorder="1" applyAlignment="1">
      <alignment horizontal="center" vertical="center"/>
    </xf>
    <xf numFmtId="166" fontId="5" fillId="0" borderId="10" xfId="3" applyNumberFormat="1" applyFont="1" applyBorder="1" applyAlignment="1">
      <alignment horizontal="center" vertical="center"/>
    </xf>
    <xf numFmtId="166" fontId="5" fillId="0" borderId="6" xfId="3" applyNumberFormat="1" applyFont="1" applyBorder="1" applyAlignment="1">
      <alignment horizontal="center" vertical="top"/>
    </xf>
    <xf numFmtId="166" fontId="5" fillId="0" borderId="7" xfId="3" applyNumberFormat="1" applyFont="1" applyBorder="1" applyAlignment="1">
      <alignment horizontal="center" vertical="top"/>
    </xf>
    <xf numFmtId="166" fontId="5" fillId="0" borderId="8" xfId="3" applyNumberFormat="1" applyFont="1" applyBorder="1" applyAlignment="1">
      <alignment horizontal="center" vertical="top"/>
    </xf>
    <xf numFmtId="166" fontId="5" fillId="0" borderId="6" xfId="3" applyNumberFormat="1" applyFont="1" applyBorder="1" applyAlignment="1">
      <alignment horizontal="center" vertical="center"/>
    </xf>
    <xf numFmtId="166" fontId="5" fillId="0" borderId="7" xfId="3" applyNumberFormat="1" applyFont="1" applyBorder="1" applyAlignment="1">
      <alignment horizontal="center" vertical="center"/>
    </xf>
    <xf numFmtId="166" fontId="5" fillId="0" borderId="8" xfId="3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/>
    <xf numFmtId="0" fontId="14" fillId="0" borderId="21" xfId="0" applyFont="1" applyBorder="1" applyAlignment="1">
      <alignment horizontal="center" vertical="top" wrapText="1"/>
    </xf>
    <xf numFmtId="166" fontId="8" fillId="7" borderId="21" xfId="3" applyNumberFormat="1" applyFont="1" applyFill="1" applyBorder="1" applyAlignment="1">
      <alignment horizontal="center" vertical="top" wrapText="1"/>
    </xf>
    <xf numFmtId="166" fontId="7" fillId="0" borderId="21" xfId="3" applyNumberFormat="1" applyFont="1" applyFill="1" applyBorder="1" applyAlignment="1">
      <alignment horizontal="center" vertical="center"/>
    </xf>
    <xf numFmtId="166" fontId="7" fillId="0" borderId="21" xfId="3" applyNumberFormat="1" applyFont="1" applyFill="1" applyBorder="1" applyAlignment="1">
      <alignment vertical="top"/>
    </xf>
    <xf numFmtId="166" fontId="7" fillId="0" borderId="12" xfId="3" applyNumberFormat="1" applyFont="1" applyFill="1" applyBorder="1" applyAlignment="1">
      <alignment horizontal="left" vertical="center"/>
    </xf>
    <xf numFmtId="0" fontId="7" fillId="0" borderId="0" xfId="0" applyFont="1"/>
    <xf numFmtId="166" fontId="5" fillId="0" borderId="30" xfId="3" applyNumberFormat="1" applyFont="1" applyFill="1" applyBorder="1" applyAlignment="1">
      <alignment vertical="top"/>
    </xf>
    <xf numFmtId="0" fontId="7" fillId="0" borderId="15" xfId="0" applyFont="1" applyBorder="1" applyAlignment="1">
      <alignment horizontal="center"/>
    </xf>
    <xf numFmtId="0" fontId="7" fillId="0" borderId="13" xfId="0" applyFont="1" applyBorder="1"/>
    <xf numFmtId="166" fontId="7" fillId="0" borderId="12" xfId="3" applyNumberFormat="1" applyFont="1" applyFill="1" applyBorder="1" applyAlignment="1">
      <alignment vertical="top"/>
    </xf>
    <xf numFmtId="0" fontId="7" fillId="0" borderId="4" xfId="0" applyFont="1" applyBorder="1" applyAlignment="1">
      <alignment horizontal="center"/>
    </xf>
    <xf numFmtId="0" fontId="14" fillId="0" borderId="12" xfId="0" applyFont="1" applyBorder="1" applyAlignment="1">
      <alignment horizontal="center" vertical="top" wrapText="1"/>
    </xf>
    <xf numFmtId="166" fontId="8" fillId="7" borderId="12" xfId="3" applyNumberFormat="1" applyFont="1" applyFill="1" applyBorder="1" applyAlignment="1">
      <alignment horizontal="center" vertical="top" wrapText="1"/>
    </xf>
    <xf numFmtId="166" fontId="7" fillId="0" borderId="12" xfId="3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/>
    </xf>
  </cellXfs>
  <cellStyles count="39">
    <cellStyle name="Comma [0] 2" xfId="4" xr:uid="{00000000-0005-0000-0000-000001000000}"/>
    <cellStyle name="Comma 2" xfId="5" xr:uid="{00000000-0005-0000-0000-000002000000}"/>
    <cellStyle name="Comma 2 2" xfId="6" xr:uid="{00000000-0005-0000-0000-000003000000}"/>
    <cellStyle name="Comma 2 3" xfId="7" xr:uid="{00000000-0005-0000-0000-000004000000}"/>
    <cellStyle name="Comma 3" xfId="8" xr:uid="{00000000-0005-0000-0000-000005000000}"/>
    <cellStyle name="Comma 4" xfId="9" xr:uid="{00000000-0005-0000-0000-000006000000}"/>
    <cellStyle name="Comma 5" xfId="3" xr:uid="{00000000-0005-0000-0000-000007000000}"/>
    <cellStyle name="Comma 6" xfId="10" xr:uid="{00000000-0005-0000-0000-000008000000}"/>
    <cellStyle name="Comma 7" xfId="11" xr:uid="{00000000-0005-0000-0000-000009000000}"/>
    <cellStyle name="Normal 12" xfId="12" xr:uid="{00000000-0005-0000-0000-00000B000000}"/>
    <cellStyle name="Normal 2" xfId="13" xr:uid="{00000000-0005-0000-0000-00000C000000}"/>
    <cellStyle name="Normal 2 2" xfId="14" xr:uid="{00000000-0005-0000-0000-00000D000000}"/>
    <cellStyle name="Normal 2 2 2" xfId="15" xr:uid="{00000000-0005-0000-0000-00000E000000}"/>
    <cellStyle name="Normal 3" xfId="16" xr:uid="{00000000-0005-0000-0000-00000F000000}"/>
    <cellStyle name="Normal 3 2" xfId="17" xr:uid="{00000000-0005-0000-0000-000010000000}"/>
    <cellStyle name="Normal 4" xfId="18" xr:uid="{00000000-0005-0000-0000-000011000000}"/>
    <cellStyle name="Normal 4 2" xfId="19" xr:uid="{00000000-0005-0000-0000-000012000000}"/>
    <cellStyle name="Normal 5" xfId="20" xr:uid="{00000000-0005-0000-0000-000013000000}"/>
    <cellStyle name="Normal 6" xfId="21" xr:uid="{00000000-0005-0000-0000-000014000000}"/>
    <cellStyle name="Normal 7" xfId="22" xr:uid="{00000000-0005-0000-0000-000015000000}"/>
    <cellStyle name="Normal 8" xfId="23" xr:uid="{00000000-0005-0000-0000-000016000000}"/>
    <cellStyle name="Output 2" xfId="24" xr:uid="{00000000-0005-0000-0000-000018000000}"/>
    <cellStyle name="เครื่องหมายจุลภาค 2" xfId="25" xr:uid="{00000000-0005-0000-0000-000019000000}"/>
    <cellStyle name="เครื่องหมายจุลภาค 2 2" xfId="26" xr:uid="{00000000-0005-0000-0000-00001A000000}"/>
    <cellStyle name="เครื่องหมายจุลภาค 3" xfId="27" xr:uid="{00000000-0005-0000-0000-00001B000000}"/>
    <cellStyle name="เครื่องหมายจุลภาค 4" xfId="28" xr:uid="{00000000-0005-0000-0000-00001C000000}"/>
    <cellStyle name="เครื่องหมายจุลภาค 5" xfId="29" xr:uid="{00000000-0005-0000-0000-00001D000000}"/>
    <cellStyle name="แสดงผล" xfId="2" builtinId="21"/>
    <cellStyle name="แสดงผล 2" xfId="38" xr:uid="{00000000-0005-0000-0000-000026000000}"/>
    <cellStyle name="จุลภาค" xfId="1" builtinId="3"/>
    <cellStyle name="ปกติ" xfId="0" builtinId="0"/>
    <cellStyle name="ปกติ 2" xfId="30" xr:uid="{00000000-0005-0000-0000-00001E000000}"/>
    <cellStyle name="ปกติ 2 2" xfId="31" xr:uid="{00000000-0005-0000-0000-00001F000000}"/>
    <cellStyle name="ปกติ 2 2 2" xfId="32" xr:uid="{00000000-0005-0000-0000-000020000000}"/>
    <cellStyle name="ปกติ 2 3" xfId="33" xr:uid="{00000000-0005-0000-0000-000021000000}"/>
    <cellStyle name="ปกติ 3" xfId="34" xr:uid="{00000000-0005-0000-0000-000022000000}"/>
    <cellStyle name="ปกติ 4" xfId="35" xr:uid="{00000000-0005-0000-0000-000023000000}"/>
    <cellStyle name="ปกติ 5" xfId="36" xr:uid="{00000000-0005-0000-0000-000024000000}"/>
    <cellStyle name="ปกติ 6" xfId="37" xr:uid="{00000000-0005-0000-0000-000025000000}"/>
  </cellStyles>
  <dxfs count="0"/>
  <tableStyles count="0" defaultTableStyle="TableStyleMedium2" defaultPivotStyle="PivotStyleLight16"/>
  <colors>
    <mruColors>
      <color rgb="FF00FFFF"/>
      <color rgb="FF66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ECHA_2013\PLAN&amp;STATEGY\1.PLAN\3.Action_plan\2563\7.Ac_plan63\CUP\02_Saimoon_OK\Plan%2063%20Final\&#3626;&#3619;&#3640;&#3611;&#3649;&#3612;&#3609;&#3591;&#3634;&#3609;%20CUP%20&#3607;&#3619;&#3634;&#3618;&#3617;&#3641;&#3621;%20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ารบัญ"/>
      <sheetName val="สรุปแผน CUP ทรายมูล 63"/>
      <sheetName val="PLAN 1"/>
      <sheetName val="PLAN 2"/>
      <sheetName val="PLAN 3"/>
      <sheetName val="PLAN 4"/>
      <sheetName val="PLAN 5"/>
      <sheetName val="PLAN 6"/>
      <sheetName val="PLAN 7"/>
      <sheetName val="PLAN 8"/>
      <sheetName val="PLAN 9"/>
      <sheetName val="PLAN 10"/>
      <sheetName val="PLAN 11"/>
      <sheetName val="PLAN 12"/>
      <sheetName val="PLAN 13"/>
      <sheetName val="PLAN 14"/>
      <sheetName val="PLAN 15"/>
      <sheetName val="ปัญหาพื้นที่"/>
      <sheetName val="เรีย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4">
          <cell r="G34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O154"/>
  <sheetViews>
    <sheetView tabSelected="1" topLeftCell="A139" zoomScale="106" zoomScaleNormal="106" zoomScalePageLayoutView="88" workbookViewId="0">
      <selection activeCell="I10" sqref="I10"/>
    </sheetView>
  </sheetViews>
  <sheetFormatPr defaultColWidth="6.5703125" defaultRowHeight="18.75"/>
  <cols>
    <col min="1" max="1" width="5" style="44" customWidth="1"/>
    <col min="2" max="2" width="57.42578125" style="1" customWidth="1"/>
    <col min="3" max="3" width="6.85546875" style="44" customWidth="1"/>
    <col min="4" max="4" width="8" style="58" customWidth="1"/>
    <col min="5" max="5" width="4.28515625" style="58" customWidth="1"/>
    <col min="6" max="6" width="10.42578125" style="58" customWidth="1"/>
    <col min="7" max="7" width="9" style="58" customWidth="1"/>
    <col min="8" max="8" width="9.5703125" style="58" customWidth="1"/>
    <col min="9" max="9" width="8" style="58" customWidth="1"/>
    <col min="10" max="10" width="4" style="58" customWidth="1"/>
    <col min="11" max="11" width="4.7109375" style="58" customWidth="1"/>
    <col min="12" max="12" width="10.5703125" style="58" customWidth="1"/>
    <col min="13" max="13" width="16.42578125" style="8" customWidth="1"/>
    <col min="14" max="14" width="4.85546875" style="57" customWidth="1"/>
    <col min="15" max="15" width="17.7109375" style="1" customWidth="1"/>
    <col min="16" max="259" width="6.5703125" style="1"/>
    <col min="260" max="260" width="32.5703125" style="1" customWidth="1"/>
    <col min="261" max="261" width="6.7109375" style="1" customWidth="1"/>
    <col min="262" max="262" width="8.140625" style="1" customWidth="1"/>
    <col min="263" max="263" width="4.85546875" style="1" customWidth="1"/>
    <col min="264" max="264" width="10.5703125" style="1" bestFit="1" customWidth="1"/>
    <col min="265" max="265" width="9.7109375" style="1" bestFit="1" customWidth="1"/>
    <col min="266" max="268" width="10.5703125" style="1" bestFit="1" customWidth="1"/>
    <col min="269" max="515" width="6.5703125" style="1"/>
    <col min="516" max="516" width="32.5703125" style="1" customWidth="1"/>
    <col min="517" max="517" width="6.7109375" style="1" customWidth="1"/>
    <col min="518" max="518" width="8.140625" style="1" customWidth="1"/>
    <col min="519" max="519" width="4.85546875" style="1" customWidth="1"/>
    <col min="520" max="520" width="10.5703125" style="1" bestFit="1" customWidth="1"/>
    <col min="521" max="521" width="9.7109375" style="1" bestFit="1" customWidth="1"/>
    <col min="522" max="524" width="10.5703125" style="1" bestFit="1" customWidth="1"/>
    <col min="525" max="771" width="6.5703125" style="1"/>
    <col min="772" max="772" width="32.5703125" style="1" customWidth="1"/>
    <col min="773" max="773" width="6.7109375" style="1" customWidth="1"/>
    <col min="774" max="774" width="8.140625" style="1" customWidth="1"/>
    <col min="775" max="775" width="4.85546875" style="1" customWidth="1"/>
    <col min="776" max="776" width="10.5703125" style="1" bestFit="1" customWidth="1"/>
    <col min="777" max="777" width="9.7109375" style="1" bestFit="1" customWidth="1"/>
    <col min="778" max="780" width="10.5703125" style="1" bestFit="1" customWidth="1"/>
    <col min="781" max="1027" width="6.5703125" style="1"/>
    <col min="1028" max="1028" width="32.5703125" style="1" customWidth="1"/>
    <col min="1029" max="1029" width="6.7109375" style="1" customWidth="1"/>
    <col min="1030" max="1030" width="8.140625" style="1" customWidth="1"/>
    <col min="1031" max="1031" width="4.85546875" style="1" customWidth="1"/>
    <col min="1032" max="1032" width="10.5703125" style="1" bestFit="1" customWidth="1"/>
    <col min="1033" max="1033" width="9.7109375" style="1" bestFit="1" customWidth="1"/>
    <col min="1034" max="1036" width="10.5703125" style="1" bestFit="1" customWidth="1"/>
    <col min="1037" max="1283" width="6.5703125" style="1"/>
    <col min="1284" max="1284" width="32.5703125" style="1" customWidth="1"/>
    <col min="1285" max="1285" width="6.7109375" style="1" customWidth="1"/>
    <col min="1286" max="1286" width="8.140625" style="1" customWidth="1"/>
    <col min="1287" max="1287" width="4.85546875" style="1" customWidth="1"/>
    <col min="1288" max="1288" width="10.5703125" style="1" bestFit="1" customWidth="1"/>
    <col min="1289" max="1289" width="9.7109375" style="1" bestFit="1" customWidth="1"/>
    <col min="1290" max="1292" width="10.5703125" style="1" bestFit="1" customWidth="1"/>
    <col min="1293" max="1539" width="6.5703125" style="1"/>
    <col min="1540" max="1540" width="32.5703125" style="1" customWidth="1"/>
    <col min="1541" max="1541" width="6.7109375" style="1" customWidth="1"/>
    <col min="1542" max="1542" width="8.140625" style="1" customWidth="1"/>
    <col min="1543" max="1543" width="4.85546875" style="1" customWidth="1"/>
    <col min="1544" max="1544" width="10.5703125" style="1" bestFit="1" customWidth="1"/>
    <col min="1545" max="1545" width="9.7109375" style="1" bestFit="1" customWidth="1"/>
    <col min="1546" max="1548" width="10.5703125" style="1" bestFit="1" customWidth="1"/>
    <col min="1549" max="1795" width="6.5703125" style="1"/>
    <col min="1796" max="1796" width="32.5703125" style="1" customWidth="1"/>
    <col min="1797" max="1797" width="6.7109375" style="1" customWidth="1"/>
    <col min="1798" max="1798" width="8.140625" style="1" customWidth="1"/>
    <col min="1799" max="1799" width="4.85546875" style="1" customWidth="1"/>
    <col min="1800" max="1800" width="10.5703125" style="1" bestFit="1" customWidth="1"/>
    <col min="1801" max="1801" width="9.7109375" style="1" bestFit="1" customWidth="1"/>
    <col min="1802" max="1804" width="10.5703125" style="1" bestFit="1" customWidth="1"/>
    <col min="1805" max="2051" width="6.5703125" style="1"/>
    <col min="2052" max="2052" width="32.5703125" style="1" customWidth="1"/>
    <col min="2053" max="2053" width="6.7109375" style="1" customWidth="1"/>
    <col min="2054" max="2054" width="8.140625" style="1" customWidth="1"/>
    <col min="2055" max="2055" width="4.85546875" style="1" customWidth="1"/>
    <col min="2056" max="2056" width="10.5703125" style="1" bestFit="1" customWidth="1"/>
    <col min="2057" max="2057" width="9.7109375" style="1" bestFit="1" customWidth="1"/>
    <col min="2058" max="2060" width="10.5703125" style="1" bestFit="1" customWidth="1"/>
    <col min="2061" max="2307" width="6.5703125" style="1"/>
    <col min="2308" max="2308" width="32.5703125" style="1" customWidth="1"/>
    <col min="2309" max="2309" width="6.7109375" style="1" customWidth="1"/>
    <col min="2310" max="2310" width="8.140625" style="1" customWidth="1"/>
    <col min="2311" max="2311" width="4.85546875" style="1" customWidth="1"/>
    <col min="2312" max="2312" width="10.5703125" style="1" bestFit="1" customWidth="1"/>
    <col min="2313" max="2313" width="9.7109375" style="1" bestFit="1" customWidth="1"/>
    <col min="2314" max="2316" width="10.5703125" style="1" bestFit="1" customWidth="1"/>
    <col min="2317" max="2563" width="6.5703125" style="1"/>
    <col min="2564" max="2564" width="32.5703125" style="1" customWidth="1"/>
    <col min="2565" max="2565" width="6.7109375" style="1" customWidth="1"/>
    <col min="2566" max="2566" width="8.140625" style="1" customWidth="1"/>
    <col min="2567" max="2567" width="4.85546875" style="1" customWidth="1"/>
    <col min="2568" max="2568" width="10.5703125" style="1" bestFit="1" customWidth="1"/>
    <col min="2569" max="2569" width="9.7109375" style="1" bestFit="1" customWidth="1"/>
    <col min="2570" max="2572" width="10.5703125" style="1" bestFit="1" customWidth="1"/>
    <col min="2573" max="2819" width="6.5703125" style="1"/>
    <col min="2820" max="2820" width="32.5703125" style="1" customWidth="1"/>
    <col min="2821" max="2821" width="6.7109375" style="1" customWidth="1"/>
    <col min="2822" max="2822" width="8.140625" style="1" customWidth="1"/>
    <col min="2823" max="2823" width="4.85546875" style="1" customWidth="1"/>
    <col min="2824" max="2824" width="10.5703125" style="1" bestFit="1" customWidth="1"/>
    <col min="2825" max="2825" width="9.7109375" style="1" bestFit="1" customWidth="1"/>
    <col min="2826" max="2828" width="10.5703125" style="1" bestFit="1" customWidth="1"/>
    <col min="2829" max="3075" width="6.5703125" style="1"/>
    <col min="3076" max="3076" width="32.5703125" style="1" customWidth="1"/>
    <col min="3077" max="3077" width="6.7109375" style="1" customWidth="1"/>
    <col min="3078" max="3078" width="8.140625" style="1" customWidth="1"/>
    <col min="3079" max="3079" width="4.85546875" style="1" customWidth="1"/>
    <col min="3080" max="3080" width="10.5703125" style="1" bestFit="1" customWidth="1"/>
    <col min="3081" max="3081" width="9.7109375" style="1" bestFit="1" customWidth="1"/>
    <col min="3082" max="3084" width="10.5703125" style="1" bestFit="1" customWidth="1"/>
    <col min="3085" max="3331" width="6.5703125" style="1"/>
    <col min="3332" max="3332" width="32.5703125" style="1" customWidth="1"/>
    <col min="3333" max="3333" width="6.7109375" style="1" customWidth="1"/>
    <col min="3334" max="3334" width="8.140625" style="1" customWidth="1"/>
    <col min="3335" max="3335" width="4.85546875" style="1" customWidth="1"/>
    <col min="3336" max="3336" width="10.5703125" style="1" bestFit="1" customWidth="1"/>
    <col min="3337" max="3337" width="9.7109375" style="1" bestFit="1" customWidth="1"/>
    <col min="3338" max="3340" width="10.5703125" style="1" bestFit="1" customWidth="1"/>
    <col min="3341" max="3587" width="6.5703125" style="1"/>
    <col min="3588" max="3588" width="32.5703125" style="1" customWidth="1"/>
    <col min="3589" max="3589" width="6.7109375" style="1" customWidth="1"/>
    <col min="3590" max="3590" width="8.140625" style="1" customWidth="1"/>
    <col min="3591" max="3591" width="4.85546875" style="1" customWidth="1"/>
    <col min="3592" max="3592" width="10.5703125" style="1" bestFit="1" customWidth="1"/>
    <col min="3593" max="3593" width="9.7109375" style="1" bestFit="1" customWidth="1"/>
    <col min="3594" max="3596" width="10.5703125" style="1" bestFit="1" customWidth="1"/>
    <col min="3597" max="3843" width="6.5703125" style="1"/>
    <col min="3844" max="3844" width="32.5703125" style="1" customWidth="1"/>
    <col min="3845" max="3845" width="6.7109375" style="1" customWidth="1"/>
    <col min="3846" max="3846" width="8.140625" style="1" customWidth="1"/>
    <col min="3847" max="3847" width="4.85546875" style="1" customWidth="1"/>
    <col min="3848" max="3848" width="10.5703125" style="1" bestFit="1" customWidth="1"/>
    <col min="3849" max="3849" width="9.7109375" style="1" bestFit="1" customWidth="1"/>
    <col min="3850" max="3852" width="10.5703125" style="1" bestFit="1" customWidth="1"/>
    <col min="3853" max="4099" width="6.5703125" style="1"/>
    <col min="4100" max="4100" width="32.5703125" style="1" customWidth="1"/>
    <col min="4101" max="4101" width="6.7109375" style="1" customWidth="1"/>
    <col min="4102" max="4102" width="8.140625" style="1" customWidth="1"/>
    <col min="4103" max="4103" width="4.85546875" style="1" customWidth="1"/>
    <col min="4104" max="4104" width="10.5703125" style="1" bestFit="1" customWidth="1"/>
    <col min="4105" max="4105" width="9.7109375" style="1" bestFit="1" customWidth="1"/>
    <col min="4106" max="4108" width="10.5703125" style="1" bestFit="1" customWidth="1"/>
    <col min="4109" max="4355" width="6.5703125" style="1"/>
    <col min="4356" max="4356" width="32.5703125" style="1" customWidth="1"/>
    <col min="4357" max="4357" width="6.7109375" style="1" customWidth="1"/>
    <col min="4358" max="4358" width="8.140625" style="1" customWidth="1"/>
    <col min="4359" max="4359" width="4.85546875" style="1" customWidth="1"/>
    <col min="4360" max="4360" width="10.5703125" style="1" bestFit="1" customWidth="1"/>
    <col min="4361" max="4361" width="9.7109375" style="1" bestFit="1" customWidth="1"/>
    <col min="4362" max="4364" width="10.5703125" style="1" bestFit="1" customWidth="1"/>
    <col min="4365" max="4611" width="6.5703125" style="1"/>
    <col min="4612" max="4612" width="32.5703125" style="1" customWidth="1"/>
    <col min="4613" max="4613" width="6.7109375" style="1" customWidth="1"/>
    <col min="4614" max="4614" width="8.140625" style="1" customWidth="1"/>
    <col min="4615" max="4615" width="4.85546875" style="1" customWidth="1"/>
    <col min="4616" max="4616" width="10.5703125" style="1" bestFit="1" customWidth="1"/>
    <col min="4617" max="4617" width="9.7109375" style="1" bestFit="1" customWidth="1"/>
    <col min="4618" max="4620" width="10.5703125" style="1" bestFit="1" customWidth="1"/>
    <col min="4621" max="4867" width="6.5703125" style="1"/>
    <col min="4868" max="4868" width="32.5703125" style="1" customWidth="1"/>
    <col min="4869" max="4869" width="6.7109375" style="1" customWidth="1"/>
    <col min="4870" max="4870" width="8.140625" style="1" customWidth="1"/>
    <col min="4871" max="4871" width="4.85546875" style="1" customWidth="1"/>
    <col min="4872" max="4872" width="10.5703125" style="1" bestFit="1" customWidth="1"/>
    <col min="4873" max="4873" width="9.7109375" style="1" bestFit="1" customWidth="1"/>
    <col min="4874" max="4876" width="10.5703125" style="1" bestFit="1" customWidth="1"/>
    <col min="4877" max="5123" width="6.5703125" style="1"/>
    <col min="5124" max="5124" width="32.5703125" style="1" customWidth="1"/>
    <col min="5125" max="5125" width="6.7109375" style="1" customWidth="1"/>
    <col min="5126" max="5126" width="8.140625" style="1" customWidth="1"/>
    <col min="5127" max="5127" width="4.85546875" style="1" customWidth="1"/>
    <col min="5128" max="5128" width="10.5703125" style="1" bestFit="1" customWidth="1"/>
    <col min="5129" max="5129" width="9.7109375" style="1" bestFit="1" customWidth="1"/>
    <col min="5130" max="5132" width="10.5703125" style="1" bestFit="1" customWidth="1"/>
    <col min="5133" max="5379" width="6.5703125" style="1"/>
    <col min="5380" max="5380" width="32.5703125" style="1" customWidth="1"/>
    <col min="5381" max="5381" width="6.7109375" style="1" customWidth="1"/>
    <col min="5382" max="5382" width="8.140625" style="1" customWidth="1"/>
    <col min="5383" max="5383" width="4.85546875" style="1" customWidth="1"/>
    <col min="5384" max="5384" width="10.5703125" style="1" bestFit="1" customWidth="1"/>
    <col min="5385" max="5385" width="9.7109375" style="1" bestFit="1" customWidth="1"/>
    <col min="5386" max="5388" width="10.5703125" style="1" bestFit="1" customWidth="1"/>
    <col min="5389" max="5635" width="6.5703125" style="1"/>
    <col min="5636" max="5636" width="32.5703125" style="1" customWidth="1"/>
    <col min="5637" max="5637" width="6.7109375" style="1" customWidth="1"/>
    <col min="5638" max="5638" width="8.140625" style="1" customWidth="1"/>
    <col min="5639" max="5639" width="4.85546875" style="1" customWidth="1"/>
    <col min="5640" max="5640" width="10.5703125" style="1" bestFit="1" customWidth="1"/>
    <col min="5641" max="5641" width="9.7109375" style="1" bestFit="1" customWidth="1"/>
    <col min="5642" max="5644" width="10.5703125" style="1" bestFit="1" customWidth="1"/>
    <col min="5645" max="5891" width="6.5703125" style="1"/>
    <col min="5892" max="5892" width="32.5703125" style="1" customWidth="1"/>
    <col min="5893" max="5893" width="6.7109375" style="1" customWidth="1"/>
    <col min="5894" max="5894" width="8.140625" style="1" customWidth="1"/>
    <col min="5895" max="5895" width="4.85546875" style="1" customWidth="1"/>
    <col min="5896" max="5896" width="10.5703125" style="1" bestFit="1" customWidth="1"/>
    <col min="5897" max="5897" width="9.7109375" style="1" bestFit="1" customWidth="1"/>
    <col min="5898" max="5900" width="10.5703125" style="1" bestFit="1" customWidth="1"/>
    <col min="5901" max="6147" width="6.5703125" style="1"/>
    <col min="6148" max="6148" width="32.5703125" style="1" customWidth="1"/>
    <col min="6149" max="6149" width="6.7109375" style="1" customWidth="1"/>
    <col min="6150" max="6150" width="8.140625" style="1" customWidth="1"/>
    <col min="6151" max="6151" width="4.85546875" style="1" customWidth="1"/>
    <col min="6152" max="6152" width="10.5703125" style="1" bestFit="1" customWidth="1"/>
    <col min="6153" max="6153" width="9.7109375" style="1" bestFit="1" customWidth="1"/>
    <col min="6154" max="6156" width="10.5703125" style="1" bestFit="1" customWidth="1"/>
    <col min="6157" max="6403" width="6.5703125" style="1"/>
    <col min="6404" max="6404" width="32.5703125" style="1" customWidth="1"/>
    <col min="6405" max="6405" width="6.7109375" style="1" customWidth="1"/>
    <col min="6406" max="6406" width="8.140625" style="1" customWidth="1"/>
    <col min="6407" max="6407" width="4.85546875" style="1" customWidth="1"/>
    <col min="6408" max="6408" width="10.5703125" style="1" bestFit="1" customWidth="1"/>
    <col min="6409" max="6409" width="9.7109375" style="1" bestFit="1" customWidth="1"/>
    <col min="6410" max="6412" width="10.5703125" style="1" bestFit="1" customWidth="1"/>
    <col min="6413" max="6659" width="6.5703125" style="1"/>
    <col min="6660" max="6660" width="32.5703125" style="1" customWidth="1"/>
    <col min="6661" max="6661" width="6.7109375" style="1" customWidth="1"/>
    <col min="6662" max="6662" width="8.140625" style="1" customWidth="1"/>
    <col min="6663" max="6663" width="4.85546875" style="1" customWidth="1"/>
    <col min="6664" max="6664" width="10.5703125" style="1" bestFit="1" customWidth="1"/>
    <col min="6665" max="6665" width="9.7109375" style="1" bestFit="1" customWidth="1"/>
    <col min="6666" max="6668" width="10.5703125" style="1" bestFit="1" customWidth="1"/>
    <col min="6669" max="6915" width="6.5703125" style="1"/>
    <col min="6916" max="6916" width="32.5703125" style="1" customWidth="1"/>
    <col min="6917" max="6917" width="6.7109375" style="1" customWidth="1"/>
    <col min="6918" max="6918" width="8.140625" style="1" customWidth="1"/>
    <col min="6919" max="6919" width="4.85546875" style="1" customWidth="1"/>
    <col min="6920" max="6920" width="10.5703125" style="1" bestFit="1" customWidth="1"/>
    <col min="6921" max="6921" width="9.7109375" style="1" bestFit="1" customWidth="1"/>
    <col min="6922" max="6924" width="10.5703125" style="1" bestFit="1" customWidth="1"/>
    <col min="6925" max="7171" width="6.5703125" style="1"/>
    <col min="7172" max="7172" width="32.5703125" style="1" customWidth="1"/>
    <col min="7173" max="7173" width="6.7109375" style="1" customWidth="1"/>
    <col min="7174" max="7174" width="8.140625" style="1" customWidth="1"/>
    <col min="7175" max="7175" width="4.85546875" style="1" customWidth="1"/>
    <col min="7176" max="7176" width="10.5703125" style="1" bestFit="1" customWidth="1"/>
    <col min="7177" max="7177" width="9.7109375" style="1" bestFit="1" customWidth="1"/>
    <col min="7178" max="7180" width="10.5703125" style="1" bestFit="1" customWidth="1"/>
    <col min="7181" max="7427" width="6.5703125" style="1"/>
    <col min="7428" max="7428" width="32.5703125" style="1" customWidth="1"/>
    <col min="7429" max="7429" width="6.7109375" style="1" customWidth="1"/>
    <col min="7430" max="7430" width="8.140625" style="1" customWidth="1"/>
    <col min="7431" max="7431" width="4.85546875" style="1" customWidth="1"/>
    <col min="7432" max="7432" width="10.5703125" style="1" bestFit="1" customWidth="1"/>
    <col min="7433" max="7433" width="9.7109375" style="1" bestFit="1" customWidth="1"/>
    <col min="7434" max="7436" width="10.5703125" style="1" bestFit="1" customWidth="1"/>
    <col min="7437" max="7683" width="6.5703125" style="1"/>
    <col min="7684" max="7684" width="32.5703125" style="1" customWidth="1"/>
    <col min="7685" max="7685" width="6.7109375" style="1" customWidth="1"/>
    <col min="7686" max="7686" width="8.140625" style="1" customWidth="1"/>
    <col min="7687" max="7687" width="4.85546875" style="1" customWidth="1"/>
    <col min="7688" max="7688" width="10.5703125" style="1" bestFit="1" customWidth="1"/>
    <col min="7689" max="7689" width="9.7109375" style="1" bestFit="1" customWidth="1"/>
    <col min="7690" max="7692" width="10.5703125" style="1" bestFit="1" customWidth="1"/>
    <col min="7693" max="7939" width="6.5703125" style="1"/>
    <col min="7940" max="7940" width="32.5703125" style="1" customWidth="1"/>
    <col min="7941" max="7941" width="6.7109375" style="1" customWidth="1"/>
    <col min="7942" max="7942" width="8.140625" style="1" customWidth="1"/>
    <col min="7943" max="7943" width="4.85546875" style="1" customWidth="1"/>
    <col min="7944" max="7944" width="10.5703125" style="1" bestFit="1" customWidth="1"/>
    <col min="7945" max="7945" width="9.7109375" style="1" bestFit="1" customWidth="1"/>
    <col min="7946" max="7948" width="10.5703125" style="1" bestFit="1" customWidth="1"/>
    <col min="7949" max="8195" width="6.5703125" style="1"/>
    <col min="8196" max="8196" width="32.5703125" style="1" customWidth="1"/>
    <col min="8197" max="8197" width="6.7109375" style="1" customWidth="1"/>
    <col min="8198" max="8198" width="8.140625" style="1" customWidth="1"/>
    <col min="8199" max="8199" width="4.85546875" style="1" customWidth="1"/>
    <col min="8200" max="8200" width="10.5703125" style="1" bestFit="1" customWidth="1"/>
    <col min="8201" max="8201" width="9.7109375" style="1" bestFit="1" customWidth="1"/>
    <col min="8202" max="8204" width="10.5703125" style="1" bestFit="1" customWidth="1"/>
    <col min="8205" max="8451" width="6.5703125" style="1"/>
    <col min="8452" max="8452" width="32.5703125" style="1" customWidth="1"/>
    <col min="8453" max="8453" width="6.7109375" style="1" customWidth="1"/>
    <col min="8454" max="8454" width="8.140625" style="1" customWidth="1"/>
    <col min="8455" max="8455" width="4.85546875" style="1" customWidth="1"/>
    <col min="8456" max="8456" width="10.5703125" style="1" bestFit="1" customWidth="1"/>
    <col min="8457" max="8457" width="9.7109375" style="1" bestFit="1" customWidth="1"/>
    <col min="8458" max="8460" width="10.5703125" style="1" bestFit="1" customWidth="1"/>
    <col min="8461" max="8707" width="6.5703125" style="1"/>
    <col min="8708" max="8708" width="32.5703125" style="1" customWidth="1"/>
    <col min="8709" max="8709" width="6.7109375" style="1" customWidth="1"/>
    <col min="8710" max="8710" width="8.140625" style="1" customWidth="1"/>
    <col min="8711" max="8711" width="4.85546875" style="1" customWidth="1"/>
    <col min="8712" max="8712" width="10.5703125" style="1" bestFit="1" customWidth="1"/>
    <col min="8713" max="8713" width="9.7109375" style="1" bestFit="1" customWidth="1"/>
    <col min="8714" max="8716" width="10.5703125" style="1" bestFit="1" customWidth="1"/>
    <col min="8717" max="8963" width="6.5703125" style="1"/>
    <col min="8964" max="8964" width="32.5703125" style="1" customWidth="1"/>
    <col min="8965" max="8965" width="6.7109375" style="1" customWidth="1"/>
    <col min="8966" max="8966" width="8.140625" style="1" customWidth="1"/>
    <col min="8967" max="8967" width="4.85546875" style="1" customWidth="1"/>
    <col min="8968" max="8968" width="10.5703125" style="1" bestFit="1" customWidth="1"/>
    <col min="8969" max="8969" width="9.7109375" style="1" bestFit="1" customWidth="1"/>
    <col min="8970" max="8972" width="10.5703125" style="1" bestFit="1" customWidth="1"/>
    <col min="8973" max="9219" width="6.5703125" style="1"/>
    <col min="9220" max="9220" width="32.5703125" style="1" customWidth="1"/>
    <col min="9221" max="9221" width="6.7109375" style="1" customWidth="1"/>
    <col min="9222" max="9222" width="8.140625" style="1" customWidth="1"/>
    <col min="9223" max="9223" width="4.85546875" style="1" customWidth="1"/>
    <col min="9224" max="9224" width="10.5703125" style="1" bestFit="1" customWidth="1"/>
    <col min="9225" max="9225" width="9.7109375" style="1" bestFit="1" customWidth="1"/>
    <col min="9226" max="9228" width="10.5703125" style="1" bestFit="1" customWidth="1"/>
    <col min="9229" max="9475" width="6.5703125" style="1"/>
    <col min="9476" max="9476" width="32.5703125" style="1" customWidth="1"/>
    <col min="9477" max="9477" width="6.7109375" style="1" customWidth="1"/>
    <col min="9478" max="9478" width="8.140625" style="1" customWidth="1"/>
    <col min="9479" max="9479" width="4.85546875" style="1" customWidth="1"/>
    <col min="9480" max="9480" width="10.5703125" style="1" bestFit="1" customWidth="1"/>
    <col min="9481" max="9481" width="9.7109375" style="1" bestFit="1" customWidth="1"/>
    <col min="9482" max="9484" width="10.5703125" style="1" bestFit="1" customWidth="1"/>
    <col min="9485" max="9731" width="6.5703125" style="1"/>
    <col min="9732" max="9732" width="32.5703125" style="1" customWidth="1"/>
    <col min="9733" max="9733" width="6.7109375" style="1" customWidth="1"/>
    <col min="9734" max="9734" width="8.140625" style="1" customWidth="1"/>
    <col min="9735" max="9735" width="4.85546875" style="1" customWidth="1"/>
    <col min="9736" max="9736" width="10.5703125" style="1" bestFit="1" customWidth="1"/>
    <col min="9737" max="9737" width="9.7109375" style="1" bestFit="1" customWidth="1"/>
    <col min="9738" max="9740" width="10.5703125" style="1" bestFit="1" customWidth="1"/>
    <col min="9741" max="9987" width="6.5703125" style="1"/>
    <col min="9988" max="9988" width="32.5703125" style="1" customWidth="1"/>
    <col min="9989" max="9989" width="6.7109375" style="1" customWidth="1"/>
    <col min="9990" max="9990" width="8.140625" style="1" customWidth="1"/>
    <col min="9991" max="9991" width="4.85546875" style="1" customWidth="1"/>
    <col min="9992" max="9992" width="10.5703125" style="1" bestFit="1" customWidth="1"/>
    <col min="9993" max="9993" width="9.7109375" style="1" bestFit="1" customWidth="1"/>
    <col min="9994" max="9996" width="10.5703125" style="1" bestFit="1" customWidth="1"/>
    <col min="9997" max="10243" width="6.5703125" style="1"/>
    <col min="10244" max="10244" width="32.5703125" style="1" customWidth="1"/>
    <col min="10245" max="10245" width="6.7109375" style="1" customWidth="1"/>
    <col min="10246" max="10246" width="8.140625" style="1" customWidth="1"/>
    <col min="10247" max="10247" width="4.85546875" style="1" customWidth="1"/>
    <col min="10248" max="10248" width="10.5703125" style="1" bestFit="1" customWidth="1"/>
    <col min="10249" max="10249" width="9.7109375" style="1" bestFit="1" customWidth="1"/>
    <col min="10250" max="10252" width="10.5703125" style="1" bestFit="1" customWidth="1"/>
    <col min="10253" max="10499" width="6.5703125" style="1"/>
    <col min="10500" max="10500" width="32.5703125" style="1" customWidth="1"/>
    <col min="10501" max="10501" width="6.7109375" style="1" customWidth="1"/>
    <col min="10502" max="10502" width="8.140625" style="1" customWidth="1"/>
    <col min="10503" max="10503" width="4.85546875" style="1" customWidth="1"/>
    <col min="10504" max="10504" width="10.5703125" style="1" bestFit="1" customWidth="1"/>
    <col min="10505" max="10505" width="9.7109375" style="1" bestFit="1" customWidth="1"/>
    <col min="10506" max="10508" width="10.5703125" style="1" bestFit="1" customWidth="1"/>
    <col min="10509" max="10755" width="6.5703125" style="1"/>
    <col min="10756" max="10756" width="32.5703125" style="1" customWidth="1"/>
    <col min="10757" max="10757" width="6.7109375" style="1" customWidth="1"/>
    <col min="10758" max="10758" width="8.140625" style="1" customWidth="1"/>
    <col min="10759" max="10759" width="4.85546875" style="1" customWidth="1"/>
    <col min="10760" max="10760" width="10.5703125" style="1" bestFit="1" customWidth="1"/>
    <col min="10761" max="10761" width="9.7109375" style="1" bestFit="1" customWidth="1"/>
    <col min="10762" max="10764" width="10.5703125" style="1" bestFit="1" customWidth="1"/>
    <col min="10765" max="11011" width="6.5703125" style="1"/>
    <col min="11012" max="11012" width="32.5703125" style="1" customWidth="1"/>
    <col min="11013" max="11013" width="6.7109375" style="1" customWidth="1"/>
    <col min="11014" max="11014" width="8.140625" style="1" customWidth="1"/>
    <col min="11015" max="11015" width="4.85546875" style="1" customWidth="1"/>
    <col min="11016" max="11016" width="10.5703125" style="1" bestFit="1" customWidth="1"/>
    <col min="11017" max="11017" width="9.7109375" style="1" bestFit="1" customWidth="1"/>
    <col min="11018" max="11020" width="10.5703125" style="1" bestFit="1" customWidth="1"/>
    <col min="11021" max="11267" width="6.5703125" style="1"/>
    <col min="11268" max="11268" width="32.5703125" style="1" customWidth="1"/>
    <col min="11269" max="11269" width="6.7109375" style="1" customWidth="1"/>
    <col min="11270" max="11270" width="8.140625" style="1" customWidth="1"/>
    <col min="11271" max="11271" width="4.85546875" style="1" customWidth="1"/>
    <col min="11272" max="11272" width="10.5703125" style="1" bestFit="1" customWidth="1"/>
    <col min="11273" max="11273" width="9.7109375" style="1" bestFit="1" customWidth="1"/>
    <col min="11274" max="11276" width="10.5703125" style="1" bestFit="1" customWidth="1"/>
    <col min="11277" max="11523" width="6.5703125" style="1"/>
    <col min="11524" max="11524" width="32.5703125" style="1" customWidth="1"/>
    <col min="11525" max="11525" width="6.7109375" style="1" customWidth="1"/>
    <col min="11526" max="11526" width="8.140625" style="1" customWidth="1"/>
    <col min="11527" max="11527" width="4.85546875" style="1" customWidth="1"/>
    <col min="11528" max="11528" width="10.5703125" style="1" bestFit="1" customWidth="1"/>
    <col min="11529" max="11529" width="9.7109375" style="1" bestFit="1" customWidth="1"/>
    <col min="11530" max="11532" width="10.5703125" style="1" bestFit="1" customWidth="1"/>
    <col min="11533" max="11779" width="6.5703125" style="1"/>
    <col min="11780" max="11780" width="32.5703125" style="1" customWidth="1"/>
    <col min="11781" max="11781" width="6.7109375" style="1" customWidth="1"/>
    <col min="11782" max="11782" width="8.140625" style="1" customWidth="1"/>
    <col min="11783" max="11783" width="4.85546875" style="1" customWidth="1"/>
    <col min="11784" max="11784" width="10.5703125" style="1" bestFit="1" customWidth="1"/>
    <col min="11785" max="11785" width="9.7109375" style="1" bestFit="1" customWidth="1"/>
    <col min="11786" max="11788" width="10.5703125" style="1" bestFit="1" customWidth="1"/>
    <col min="11789" max="12035" width="6.5703125" style="1"/>
    <col min="12036" max="12036" width="32.5703125" style="1" customWidth="1"/>
    <col min="12037" max="12037" width="6.7109375" style="1" customWidth="1"/>
    <col min="12038" max="12038" width="8.140625" style="1" customWidth="1"/>
    <col min="12039" max="12039" width="4.85546875" style="1" customWidth="1"/>
    <col min="12040" max="12040" width="10.5703125" style="1" bestFit="1" customWidth="1"/>
    <col min="12041" max="12041" width="9.7109375" style="1" bestFit="1" customWidth="1"/>
    <col min="12042" max="12044" width="10.5703125" style="1" bestFit="1" customWidth="1"/>
    <col min="12045" max="12291" width="6.5703125" style="1"/>
    <col min="12292" max="12292" width="32.5703125" style="1" customWidth="1"/>
    <col min="12293" max="12293" width="6.7109375" style="1" customWidth="1"/>
    <col min="12294" max="12294" width="8.140625" style="1" customWidth="1"/>
    <col min="12295" max="12295" width="4.85546875" style="1" customWidth="1"/>
    <col min="12296" max="12296" width="10.5703125" style="1" bestFit="1" customWidth="1"/>
    <col min="12297" max="12297" width="9.7109375" style="1" bestFit="1" customWidth="1"/>
    <col min="12298" max="12300" width="10.5703125" style="1" bestFit="1" customWidth="1"/>
    <col min="12301" max="12547" width="6.5703125" style="1"/>
    <col min="12548" max="12548" width="32.5703125" style="1" customWidth="1"/>
    <col min="12549" max="12549" width="6.7109375" style="1" customWidth="1"/>
    <col min="12550" max="12550" width="8.140625" style="1" customWidth="1"/>
    <col min="12551" max="12551" width="4.85546875" style="1" customWidth="1"/>
    <col min="12552" max="12552" width="10.5703125" style="1" bestFit="1" customWidth="1"/>
    <col min="12553" max="12553" width="9.7109375" style="1" bestFit="1" customWidth="1"/>
    <col min="12554" max="12556" width="10.5703125" style="1" bestFit="1" customWidth="1"/>
    <col min="12557" max="12803" width="6.5703125" style="1"/>
    <col min="12804" max="12804" width="32.5703125" style="1" customWidth="1"/>
    <col min="12805" max="12805" width="6.7109375" style="1" customWidth="1"/>
    <col min="12806" max="12806" width="8.140625" style="1" customWidth="1"/>
    <col min="12807" max="12807" width="4.85546875" style="1" customWidth="1"/>
    <col min="12808" max="12808" width="10.5703125" style="1" bestFit="1" customWidth="1"/>
    <col min="12809" max="12809" width="9.7109375" style="1" bestFit="1" customWidth="1"/>
    <col min="12810" max="12812" width="10.5703125" style="1" bestFit="1" customWidth="1"/>
    <col min="12813" max="13059" width="6.5703125" style="1"/>
    <col min="13060" max="13060" width="32.5703125" style="1" customWidth="1"/>
    <col min="13061" max="13061" width="6.7109375" style="1" customWidth="1"/>
    <col min="13062" max="13062" width="8.140625" style="1" customWidth="1"/>
    <col min="13063" max="13063" width="4.85546875" style="1" customWidth="1"/>
    <col min="13064" max="13064" width="10.5703125" style="1" bestFit="1" customWidth="1"/>
    <col min="13065" max="13065" width="9.7109375" style="1" bestFit="1" customWidth="1"/>
    <col min="13066" max="13068" width="10.5703125" style="1" bestFit="1" customWidth="1"/>
    <col min="13069" max="13315" width="6.5703125" style="1"/>
    <col min="13316" max="13316" width="32.5703125" style="1" customWidth="1"/>
    <col min="13317" max="13317" width="6.7109375" style="1" customWidth="1"/>
    <col min="13318" max="13318" width="8.140625" style="1" customWidth="1"/>
    <col min="13319" max="13319" width="4.85546875" style="1" customWidth="1"/>
    <col min="13320" max="13320" width="10.5703125" style="1" bestFit="1" customWidth="1"/>
    <col min="13321" max="13321" width="9.7109375" style="1" bestFit="1" customWidth="1"/>
    <col min="13322" max="13324" width="10.5703125" style="1" bestFit="1" customWidth="1"/>
    <col min="13325" max="13571" width="6.5703125" style="1"/>
    <col min="13572" max="13572" width="32.5703125" style="1" customWidth="1"/>
    <col min="13573" max="13573" width="6.7109375" style="1" customWidth="1"/>
    <col min="13574" max="13574" width="8.140625" style="1" customWidth="1"/>
    <col min="13575" max="13575" width="4.85546875" style="1" customWidth="1"/>
    <col min="13576" max="13576" width="10.5703125" style="1" bestFit="1" customWidth="1"/>
    <col min="13577" max="13577" width="9.7109375" style="1" bestFit="1" customWidth="1"/>
    <col min="13578" max="13580" width="10.5703125" style="1" bestFit="1" customWidth="1"/>
    <col min="13581" max="13827" width="6.5703125" style="1"/>
    <col min="13828" max="13828" width="32.5703125" style="1" customWidth="1"/>
    <col min="13829" max="13829" width="6.7109375" style="1" customWidth="1"/>
    <col min="13830" max="13830" width="8.140625" style="1" customWidth="1"/>
    <col min="13831" max="13831" width="4.85546875" style="1" customWidth="1"/>
    <col min="13832" max="13832" width="10.5703125" style="1" bestFit="1" customWidth="1"/>
    <col min="13833" max="13833" width="9.7109375" style="1" bestFit="1" customWidth="1"/>
    <col min="13834" max="13836" width="10.5703125" style="1" bestFit="1" customWidth="1"/>
    <col min="13837" max="14083" width="6.5703125" style="1"/>
    <col min="14084" max="14084" width="32.5703125" style="1" customWidth="1"/>
    <col min="14085" max="14085" width="6.7109375" style="1" customWidth="1"/>
    <col min="14086" max="14086" width="8.140625" style="1" customWidth="1"/>
    <col min="14087" max="14087" width="4.85546875" style="1" customWidth="1"/>
    <col min="14088" max="14088" width="10.5703125" style="1" bestFit="1" customWidth="1"/>
    <col min="14089" max="14089" width="9.7109375" style="1" bestFit="1" customWidth="1"/>
    <col min="14090" max="14092" width="10.5703125" style="1" bestFit="1" customWidth="1"/>
    <col min="14093" max="14339" width="6.5703125" style="1"/>
    <col min="14340" max="14340" width="32.5703125" style="1" customWidth="1"/>
    <col min="14341" max="14341" width="6.7109375" style="1" customWidth="1"/>
    <col min="14342" max="14342" width="8.140625" style="1" customWidth="1"/>
    <col min="14343" max="14343" width="4.85546875" style="1" customWidth="1"/>
    <col min="14344" max="14344" width="10.5703125" style="1" bestFit="1" customWidth="1"/>
    <col min="14345" max="14345" width="9.7109375" style="1" bestFit="1" customWidth="1"/>
    <col min="14346" max="14348" width="10.5703125" style="1" bestFit="1" customWidth="1"/>
    <col min="14349" max="14595" width="6.5703125" style="1"/>
    <col min="14596" max="14596" width="32.5703125" style="1" customWidth="1"/>
    <col min="14597" max="14597" width="6.7109375" style="1" customWidth="1"/>
    <col min="14598" max="14598" width="8.140625" style="1" customWidth="1"/>
    <col min="14599" max="14599" width="4.85546875" style="1" customWidth="1"/>
    <col min="14600" max="14600" width="10.5703125" style="1" bestFit="1" customWidth="1"/>
    <col min="14601" max="14601" width="9.7109375" style="1" bestFit="1" customWidth="1"/>
    <col min="14602" max="14604" width="10.5703125" style="1" bestFit="1" customWidth="1"/>
    <col min="14605" max="14851" width="6.5703125" style="1"/>
    <col min="14852" max="14852" width="32.5703125" style="1" customWidth="1"/>
    <col min="14853" max="14853" width="6.7109375" style="1" customWidth="1"/>
    <col min="14854" max="14854" width="8.140625" style="1" customWidth="1"/>
    <col min="14855" max="14855" width="4.85546875" style="1" customWidth="1"/>
    <col min="14856" max="14856" width="10.5703125" style="1" bestFit="1" customWidth="1"/>
    <col min="14857" max="14857" width="9.7109375" style="1" bestFit="1" customWidth="1"/>
    <col min="14858" max="14860" width="10.5703125" style="1" bestFit="1" customWidth="1"/>
    <col min="14861" max="15107" width="6.5703125" style="1"/>
    <col min="15108" max="15108" width="32.5703125" style="1" customWidth="1"/>
    <col min="15109" max="15109" width="6.7109375" style="1" customWidth="1"/>
    <col min="15110" max="15110" width="8.140625" style="1" customWidth="1"/>
    <col min="15111" max="15111" width="4.85546875" style="1" customWidth="1"/>
    <col min="15112" max="15112" width="10.5703125" style="1" bestFit="1" customWidth="1"/>
    <col min="15113" max="15113" width="9.7109375" style="1" bestFit="1" customWidth="1"/>
    <col min="15114" max="15116" width="10.5703125" style="1" bestFit="1" customWidth="1"/>
    <col min="15117" max="15363" width="6.5703125" style="1"/>
    <col min="15364" max="15364" width="32.5703125" style="1" customWidth="1"/>
    <col min="15365" max="15365" width="6.7109375" style="1" customWidth="1"/>
    <col min="15366" max="15366" width="8.140625" style="1" customWidth="1"/>
    <col min="15367" max="15367" width="4.85546875" style="1" customWidth="1"/>
    <col min="15368" max="15368" width="10.5703125" style="1" bestFit="1" customWidth="1"/>
    <col min="15369" max="15369" width="9.7109375" style="1" bestFit="1" customWidth="1"/>
    <col min="15370" max="15372" width="10.5703125" style="1" bestFit="1" customWidth="1"/>
    <col min="15373" max="15619" width="6.5703125" style="1"/>
    <col min="15620" max="15620" width="32.5703125" style="1" customWidth="1"/>
    <col min="15621" max="15621" width="6.7109375" style="1" customWidth="1"/>
    <col min="15622" max="15622" width="8.140625" style="1" customWidth="1"/>
    <col min="15623" max="15623" width="4.85546875" style="1" customWidth="1"/>
    <col min="15624" max="15624" width="10.5703125" style="1" bestFit="1" customWidth="1"/>
    <col min="15625" max="15625" width="9.7109375" style="1" bestFit="1" customWidth="1"/>
    <col min="15626" max="15628" width="10.5703125" style="1" bestFit="1" customWidth="1"/>
    <col min="15629" max="15875" width="6.5703125" style="1"/>
    <col min="15876" max="15876" width="32.5703125" style="1" customWidth="1"/>
    <col min="15877" max="15877" width="6.7109375" style="1" customWidth="1"/>
    <col min="15878" max="15878" width="8.140625" style="1" customWidth="1"/>
    <col min="15879" max="15879" width="4.85546875" style="1" customWidth="1"/>
    <col min="15880" max="15880" width="10.5703125" style="1" bestFit="1" customWidth="1"/>
    <col min="15881" max="15881" width="9.7109375" style="1" bestFit="1" customWidth="1"/>
    <col min="15882" max="15884" width="10.5703125" style="1" bestFit="1" customWidth="1"/>
    <col min="15885" max="16131" width="6.5703125" style="1"/>
    <col min="16132" max="16132" width="32.5703125" style="1" customWidth="1"/>
    <col min="16133" max="16133" width="6.7109375" style="1" customWidth="1"/>
    <col min="16134" max="16134" width="8.140625" style="1" customWidth="1"/>
    <col min="16135" max="16135" width="4.85546875" style="1" customWidth="1"/>
    <col min="16136" max="16136" width="10.5703125" style="1" bestFit="1" customWidth="1"/>
    <col min="16137" max="16137" width="9.7109375" style="1" bestFit="1" customWidth="1"/>
    <col min="16138" max="16140" width="10.5703125" style="1" bestFit="1" customWidth="1"/>
    <col min="16141" max="16384" width="6.5703125" style="1"/>
  </cols>
  <sheetData>
    <row r="1" spans="1:15" ht="19.5" customHeight="1">
      <c r="B1" s="139" t="s">
        <v>17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4"/>
    </row>
    <row r="2" spans="1:15" ht="18.75" customHeight="1">
      <c r="B2" s="140" t="s">
        <v>165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5"/>
    </row>
    <row r="3" spans="1:15" ht="21" customHeight="1">
      <c r="A3" s="133" t="s">
        <v>34</v>
      </c>
      <c r="B3" s="141" t="s">
        <v>0</v>
      </c>
      <c r="C3" s="142" t="s">
        <v>1</v>
      </c>
      <c r="D3" s="145" t="s">
        <v>2</v>
      </c>
      <c r="E3" s="145"/>
      <c r="F3" s="145"/>
      <c r="G3" s="145"/>
      <c r="H3" s="145"/>
      <c r="I3" s="145"/>
      <c r="J3" s="145"/>
      <c r="K3" s="145"/>
      <c r="L3" s="145"/>
      <c r="M3" s="134" t="s">
        <v>33</v>
      </c>
      <c r="N3" s="133" t="s">
        <v>32</v>
      </c>
    </row>
    <row r="4" spans="1:15" ht="21" customHeight="1">
      <c r="A4" s="133"/>
      <c r="B4" s="141"/>
      <c r="C4" s="143"/>
      <c r="D4" s="134" t="s">
        <v>3</v>
      </c>
      <c r="E4" s="146" t="s">
        <v>4</v>
      </c>
      <c r="F4" s="148" t="s">
        <v>5</v>
      </c>
      <c r="G4" s="149"/>
      <c r="H4" s="150"/>
      <c r="I4" s="151" t="s">
        <v>12</v>
      </c>
      <c r="J4" s="152"/>
      <c r="K4" s="153"/>
      <c r="L4" s="2"/>
      <c r="M4" s="135"/>
      <c r="N4" s="133"/>
    </row>
    <row r="5" spans="1:15" ht="37.5">
      <c r="A5" s="133"/>
      <c r="B5" s="141"/>
      <c r="C5" s="144"/>
      <c r="D5" s="136"/>
      <c r="E5" s="147"/>
      <c r="F5" s="3" t="s">
        <v>6</v>
      </c>
      <c r="G5" s="3" t="s">
        <v>7</v>
      </c>
      <c r="H5" s="9" t="s">
        <v>8</v>
      </c>
      <c r="I5" s="9" t="s">
        <v>168</v>
      </c>
      <c r="J5" s="81" t="s">
        <v>13</v>
      </c>
      <c r="K5" s="87" t="s">
        <v>13</v>
      </c>
      <c r="L5" s="3" t="s">
        <v>9</v>
      </c>
      <c r="M5" s="136"/>
      <c r="N5" s="133"/>
    </row>
    <row r="6" spans="1:15" s="4" customFormat="1">
      <c r="A6" s="137" t="s">
        <v>26</v>
      </c>
      <c r="B6" s="138"/>
      <c r="C6" s="10">
        <f>SUM(C7:C70)</f>
        <v>56</v>
      </c>
      <c r="D6" s="11">
        <f>SUM(D8:D84)</f>
        <v>16200</v>
      </c>
      <c r="E6" s="11">
        <f t="shared" ref="E6:K6" si="0">SUM(E8:E84)</f>
        <v>0</v>
      </c>
      <c r="F6" s="11">
        <f t="shared" si="0"/>
        <v>1095450</v>
      </c>
      <c r="G6" s="11">
        <f t="shared" si="0"/>
        <v>170000</v>
      </c>
      <c r="H6" s="11">
        <f t="shared" si="0"/>
        <v>349568</v>
      </c>
      <c r="I6" s="11">
        <f t="shared" si="0"/>
        <v>73900</v>
      </c>
      <c r="J6" s="11">
        <f t="shared" si="0"/>
        <v>0</v>
      </c>
      <c r="K6" s="11">
        <f t="shared" si="0"/>
        <v>0</v>
      </c>
      <c r="L6" s="16">
        <f>SUM(D8:K84)</f>
        <v>1705118</v>
      </c>
      <c r="M6" s="16"/>
      <c r="N6" s="66"/>
    </row>
    <row r="7" spans="1:15" ht="19.149999999999999" customHeight="1">
      <c r="A7" s="36"/>
      <c r="B7" s="63" t="s">
        <v>10</v>
      </c>
      <c r="C7" s="64">
        <v>30</v>
      </c>
      <c r="D7" s="60"/>
      <c r="E7" s="60"/>
      <c r="F7" s="60"/>
      <c r="G7" s="60"/>
      <c r="H7" s="60"/>
      <c r="I7" s="60"/>
      <c r="J7" s="60"/>
      <c r="K7" s="60"/>
      <c r="L7" s="60"/>
      <c r="M7" s="26"/>
      <c r="N7" s="67"/>
    </row>
    <row r="8" spans="1:15" ht="19.149999999999999" customHeight="1">
      <c r="A8" s="97">
        <v>1</v>
      </c>
      <c r="B8" s="98" t="s">
        <v>38</v>
      </c>
      <c r="C8" s="99"/>
      <c r="D8" s="100" t="s">
        <v>159</v>
      </c>
      <c r="E8" s="100" t="s">
        <v>159</v>
      </c>
      <c r="F8" s="100" t="s">
        <v>159</v>
      </c>
      <c r="G8" s="100" t="s">
        <v>159</v>
      </c>
      <c r="H8" s="101">
        <v>16000</v>
      </c>
      <c r="I8" s="100" t="s">
        <v>159</v>
      </c>
      <c r="J8" s="100" t="s">
        <v>159</v>
      </c>
      <c r="K8" s="100" t="s">
        <v>159</v>
      </c>
      <c r="L8" s="100">
        <f t="shared" ref="L8:L68" si="1">SUM(D8:K8)</f>
        <v>16000</v>
      </c>
      <c r="M8" s="102" t="s">
        <v>35</v>
      </c>
      <c r="N8" s="101">
        <v>1</v>
      </c>
    </row>
    <row r="9" spans="1:15" ht="20.45" customHeight="1">
      <c r="A9" s="103">
        <v>2</v>
      </c>
      <c r="B9" s="104" t="s">
        <v>37</v>
      </c>
      <c r="C9" s="105"/>
      <c r="D9" s="106" t="s">
        <v>159</v>
      </c>
      <c r="E9" s="106" t="s">
        <v>159</v>
      </c>
      <c r="F9" s="107">
        <v>118500</v>
      </c>
      <c r="G9" s="106" t="s">
        <v>159</v>
      </c>
      <c r="H9" s="106" t="s">
        <v>159</v>
      </c>
      <c r="I9" s="106" t="s">
        <v>159</v>
      </c>
      <c r="J9" s="106" t="s">
        <v>159</v>
      </c>
      <c r="K9" s="106" t="s">
        <v>159</v>
      </c>
      <c r="L9" s="106">
        <f t="shared" si="1"/>
        <v>118500</v>
      </c>
      <c r="M9" s="108" t="s">
        <v>36</v>
      </c>
      <c r="N9" s="107">
        <v>2</v>
      </c>
    </row>
    <row r="10" spans="1:15" ht="18.75" customHeight="1">
      <c r="A10" s="103">
        <v>3</v>
      </c>
      <c r="B10" s="104" t="s">
        <v>39</v>
      </c>
      <c r="C10" s="105"/>
      <c r="D10" s="106" t="s">
        <v>159</v>
      </c>
      <c r="E10" s="106" t="s">
        <v>159</v>
      </c>
      <c r="F10" s="107">
        <v>13000</v>
      </c>
      <c r="G10" s="106" t="s">
        <v>159</v>
      </c>
      <c r="H10" s="106" t="s">
        <v>159</v>
      </c>
      <c r="I10" s="106" t="s">
        <v>159</v>
      </c>
      <c r="J10" s="106" t="s">
        <v>159</v>
      </c>
      <c r="K10" s="106" t="s">
        <v>159</v>
      </c>
      <c r="L10" s="106">
        <f t="shared" si="1"/>
        <v>13000</v>
      </c>
      <c r="M10" s="108" t="s">
        <v>35</v>
      </c>
      <c r="N10" s="109">
        <v>4</v>
      </c>
      <c r="O10" s="4"/>
    </row>
    <row r="11" spans="1:15" ht="18.75" customHeight="1">
      <c r="A11" s="103"/>
      <c r="B11" s="104" t="s">
        <v>40</v>
      </c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8"/>
      <c r="N11" s="65"/>
    </row>
    <row r="12" spans="1:15" ht="18.75" customHeight="1">
      <c r="A12" s="103">
        <v>4</v>
      </c>
      <c r="B12" s="104" t="s">
        <v>41</v>
      </c>
      <c r="C12" s="105"/>
      <c r="D12" s="106" t="s">
        <v>159</v>
      </c>
      <c r="E12" s="106" t="s">
        <v>159</v>
      </c>
      <c r="F12" s="106" t="s">
        <v>159</v>
      </c>
      <c r="G12" s="106" t="s">
        <v>159</v>
      </c>
      <c r="H12" s="107">
        <v>6400</v>
      </c>
      <c r="I12" s="106" t="s">
        <v>159</v>
      </c>
      <c r="J12" s="106" t="s">
        <v>159</v>
      </c>
      <c r="K12" s="106" t="s">
        <v>159</v>
      </c>
      <c r="L12" s="106">
        <f t="shared" si="1"/>
        <v>6400</v>
      </c>
      <c r="M12" s="108" t="s">
        <v>43</v>
      </c>
      <c r="N12" s="109">
        <v>5</v>
      </c>
    </row>
    <row r="13" spans="1:15" ht="18.75" customHeight="1">
      <c r="A13" s="103">
        <v>5</v>
      </c>
      <c r="B13" s="104" t="s">
        <v>42</v>
      </c>
      <c r="C13" s="105"/>
      <c r="D13" s="106" t="s">
        <v>159</v>
      </c>
      <c r="E13" s="106" t="s">
        <v>159</v>
      </c>
      <c r="F13" s="106" t="s">
        <v>159</v>
      </c>
      <c r="G13" s="106" t="s">
        <v>159</v>
      </c>
      <c r="H13" s="107">
        <v>7500</v>
      </c>
      <c r="I13" s="106" t="s">
        <v>159</v>
      </c>
      <c r="J13" s="106" t="s">
        <v>159</v>
      </c>
      <c r="K13" s="106" t="s">
        <v>159</v>
      </c>
      <c r="L13" s="106">
        <f t="shared" si="1"/>
        <v>7500</v>
      </c>
      <c r="M13" s="108" t="s">
        <v>44</v>
      </c>
      <c r="N13" s="109">
        <v>7</v>
      </c>
    </row>
    <row r="14" spans="1:15" ht="18.75" customHeight="1">
      <c r="A14" s="103">
        <v>6</v>
      </c>
      <c r="B14" s="104" t="s">
        <v>45</v>
      </c>
      <c r="C14" s="105"/>
      <c r="D14" s="106" t="s">
        <v>159</v>
      </c>
      <c r="E14" s="106" t="s">
        <v>159</v>
      </c>
      <c r="F14" s="106" t="s">
        <v>159</v>
      </c>
      <c r="G14" s="106" t="s">
        <v>159</v>
      </c>
      <c r="H14" s="107">
        <v>15000</v>
      </c>
      <c r="I14" s="106" t="s">
        <v>159</v>
      </c>
      <c r="J14" s="106" t="s">
        <v>159</v>
      </c>
      <c r="K14" s="106" t="s">
        <v>159</v>
      </c>
      <c r="L14" s="106">
        <f t="shared" si="1"/>
        <v>15000</v>
      </c>
      <c r="M14" s="108" t="s">
        <v>47</v>
      </c>
      <c r="N14" s="109">
        <v>9</v>
      </c>
    </row>
    <row r="15" spans="1:15" ht="18.75" customHeight="1">
      <c r="A15" s="103">
        <v>7</v>
      </c>
      <c r="B15" s="104" t="s">
        <v>48</v>
      </c>
      <c r="C15" s="105"/>
      <c r="D15" s="106" t="s">
        <v>159</v>
      </c>
      <c r="E15" s="106" t="s">
        <v>159</v>
      </c>
      <c r="F15" s="107">
        <v>177600</v>
      </c>
      <c r="G15" s="106" t="s">
        <v>159</v>
      </c>
      <c r="H15" s="106" t="s">
        <v>159</v>
      </c>
      <c r="I15" s="106" t="s">
        <v>159</v>
      </c>
      <c r="J15" s="106" t="s">
        <v>159</v>
      </c>
      <c r="K15" s="106" t="s">
        <v>159</v>
      </c>
      <c r="L15" s="106">
        <f t="shared" si="1"/>
        <v>177600</v>
      </c>
      <c r="M15" s="108" t="s">
        <v>46</v>
      </c>
      <c r="N15" s="109">
        <v>11</v>
      </c>
    </row>
    <row r="16" spans="1:15" ht="18.75" customHeight="1">
      <c r="A16" s="103"/>
      <c r="B16" s="104" t="s">
        <v>49</v>
      </c>
      <c r="C16" s="105"/>
      <c r="D16" s="106"/>
      <c r="E16" s="106"/>
      <c r="F16" s="107"/>
      <c r="G16" s="106"/>
      <c r="H16" s="106"/>
      <c r="I16" s="106"/>
      <c r="J16" s="106"/>
      <c r="K16" s="106"/>
      <c r="L16" s="106"/>
      <c r="M16" s="108"/>
      <c r="N16" s="109"/>
    </row>
    <row r="17" spans="1:14" ht="18.75" customHeight="1">
      <c r="A17" s="103">
        <v>8</v>
      </c>
      <c r="B17" s="104" t="s">
        <v>50</v>
      </c>
      <c r="C17" s="105"/>
      <c r="D17" s="106" t="s">
        <v>159</v>
      </c>
      <c r="E17" s="106" t="s">
        <v>159</v>
      </c>
      <c r="F17" s="107">
        <v>70000</v>
      </c>
      <c r="G17" s="106" t="s">
        <v>159</v>
      </c>
      <c r="H17" s="106" t="s">
        <v>159</v>
      </c>
      <c r="I17" s="106" t="s">
        <v>159</v>
      </c>
      <c r="J17" s="106" t="s">
        <v>159</v>
      </c>
      <c r="K17" s="106" t="s">
        <v>159</v>
      </c>
      <c r="L17" s="106">
        <f t="shared" si="1"/>
        <v>70000</v>
      </c>
      <c r="M17" s="108" t="s">
        <v>46</v>
      </c>
      <c r="N17" s="109">
        <v>12</v>
      </c>
    </row>
    <row r="18" spans="1:14" ht="18.75" customHeight="1">
      <c r="A18" s="103">
        <v>9</v>
      </c>
      <c r="B18" s="104" t="s">
        <v>52</v>
      </c>
      <c r="C18" s="105"/>
      <c r="D18" s="106" t="s">
        <v>159</v>
      </c>
      <c r="E18" s="106" t="s">
        <v>159</v>
      </c>
      <c r="F18" s="106" t="s">
        <v>159</v>
      </c>
      <c r="G18" s="106" t="s">
        <v>159</v>
      </c>
      <c r="H18" s="107">
        <v>17250</v>
      </c>
      <c r="I18" s="106" t="s">
        <v>159</v>
      </c>
      <c r="J18" s="106" t="s">
        <v>159</v>
      </c>
      <c r="K18" s="106" t="s">
        <v>159</v>
      </c>
      <c r="L18" s="106">
        <f t="shared" si="1"/>
        <v>17250</v>
      </c>
      <c r="M18" s="108" t="s">
        <v>51</v>
      </c>
      <c r="N18" s="109">
        <v>13</v>
      </c>
    </row>
    <row r="19" spans="1:14" ht="18.75" customHeight="1">
      <c r="A19" s="103">
        <v>10</v>
      </c>
      <c r="B19" s="104" t="s">
        <v>53</v>
      </c>
      <c r="C19" s="105"/>
      <c r="D19" s="106" t="s">
        <v>159</v>
      </c>
      <c r="E19" s="106" t="s">
        <v>159</v>
      </c>
      <c r="F19" s="106" t="s">
        <v>159</v>
      </c>
      <c r="G19" s="106" t="s">
        <v>159</v>
      </c>
      <c r="H19" s="107">
        <v>14000</v>
      </c>
      <c r="I19" s="106" t="s">
        <v>159</v>
      </c>
      <c r="J19" s="106" t="s">
        <v>159</v>
      </c>
      <c r="K19" s="106" t="s">
        <v>159</v>
      </c>
      <c r="L19" s="106">
        <f t="shared" si="1"/>
        <v>14000</v>
      </c>
      <c r="M19" s="108" t="s">
        <v>54</v>
      </c>
      <c r="N19" s="65">
        <v>15</v>
      </c>
    </row>
    <row r="20" spans="1:14" ht="18.75" customHeight="1">
      <c r="A20" s="103">
        <v>11</v>
      </c>
      <c r="B20" s="104" t="s">
        <v>55</v>
      </c>
      <c r="C20" s="105"/>
      <c r="D20" s="106" t="s">
        <v>159</v>
      </c>
      <c r="E20" s="106" t="s">
        <v>159</v>
      </c>
      <c r="F20" s="106" t="s">
        <v>159</v>
      </c>
      <c r="G20" s="106" t="s">
        <v>159</v>
      </c>
      <c r="H20" s="107">
        <v>13900</v>
      </c>
      <c r="I20" s="106" t="s">
        <v>159</v>
      </c>
      <c r="J20" s="106" t="s">
        <v>159</v>
      </c>
      <c r="K20" s="106" t="s">
        <v>159</v>
      </c>
      <c r="L20" s="106">
        <f t="shared" si="1"/>
        <v>13900</v>
      </c>
      <c r="M20" s="108" t="s">
        <v>54</v>
      </c>
      <c r="N20" s="65">
        <v>16</v>
      </c>
    </row>
    <row r="21" spans="1:14" ht="18.75" customHeight="1">
      <c r="A21" s="47"/>
      <c r="B21" s="19" t="s">
        <v>56</v>
      </c>
      <c r="C21" s="20"/>
      <c r="D21" s="54"/>
      <c r="E21" s="54"/>
      <c r="F21" s="54"/>
      <c r="G21" s="54"/>
      <c r="H21" s="54"/>
      <c r="I21" s="54"/>
      <c r="J21" s="54"/>
      <c r="K21" s="54"/>
      <c r="L21" s="53"/>
      <c r="M21" s="22"/>
      <c r="N21" s="65"/>
    </row>
    <row r="22" spans="1:14" ht="18.75" customHeight="1">
      <c r="A22" s="95">
        <v>12</v>
      </c>
      <c r="B22" s="19" t="s">
        <v>57</v>
      </c>
      <c r="C22" s="20"/>
      <c r="D22" s="94" t="s">
        <v>159</v>
      </c>
      <c r="E22" s="94" t="s">
        <v>159</v>
      </c>
      <c r="F22" s="21">
        <v>37750</v>
      </c>
      <c r="G22" s="94" t="s">
        <v>159</v>
      </c>
      <c r="H22" s="94" t="s">
        <v>159</v>
      </c>
      <c r="I22" s="94" t="s">
        <v>159</v>
      </c>
      <c r="J22" s="94" t="s">
        <v>159</v>
      </c>
      <c r="K22" s="94" t="s">
        <v>159</v>
      </c>
      <c r="L22" s="96">
        <f t="shared" si="1"/>
        <v>37750</v>
      </c>
      <c r="M22" s="22" t="s">
        <v>36</v>
      </c>
      <c r="N22" s="65">
        <v>17</v>
      </c>
    </row>
    <row r="23" spans="1:14" ht="18.75" customHeight="1">
      <c r="A23" s="103">
        <v>13</v>
      </c>
      <c r="B23" s="104" t="s">
        <v>59</v>
      </c>
      <c r="C23" s="105"/>
      <c r="D23" s="106" t="s">
        <v>159</v>
      </c>
      <c r="E23" s="106" t="s">
        <v>159</v>
      </c>
      <c r="F23" s="106" t="s">
        <v>159</v>
      </c>
      <c r="G23" s="106" t="s">
        <v>159</v>
      </c>
      <c r="H23" s="107">
        <v>29600</v>
      </c>
      <c r="I23" s="106" t="s">
        <v>159</v>
      </c>
      <c r="J23" s="106" t="s">
        <v>159</v>
      </c>
      <c r="K23" s="106" t="s">
        <v>159</v>
      </c>
      <c r="L23" s="106">
        <f t="shared" si="1"/>
        <v>29600</v>
      </c>
      <c r="M23" s="108" t="s">
        <v>35</v>
      </c>
      <c r="N23" s="65">
        <v>19</v>
      </c>
    </row>
    <row r="24" spans="1:14" ht="18.75" customHeight="1">
      <c r="A24" s="103">
        <v>14</v>
      </c>
      <c r="B24" s="104" t="s">
        <v>58</v>
      </c>
      <c r="C24" s="105"/>
      <c r="D24" s="106" t="s">
        <v>159</v>
      </c>
      <c r="E24" s="106" t="s">
        <v>159</v>
      </c>
      <c r="F24" s="106" t="s">
        <v>159</v>
      </c>
      <c r="G24" s="106" t="s">
        <v>159</v>
      </c>
      <c r="H24" s="107">
        <v>16600</v>
      </c>
      <c r="I24" s="106" t="s">
        <v>159</v>
      </c>
      <c r="J24" s="106" t="s">
        <v>159</v>
      </c>
      <c r="K24" s="106" t="s">
        <v>159</v>
      </c>
      <c r="L24" s="106">
        <f t="shared" si="1"/>
        <v>16600</v>
      </c>
      <c r="M24" s="108" t="s">
        <v>35</v>
      </c>
      <c r="N24" s="65">
        <v>20</v>
      </c>
    </row>
    <row r="25" spans="1:14" ht="18.75" customHeight="1">
      <c r="A25" s="103">
        <v>15</v>
      </c>
      <c r="B25" s="104" t="s">
        <v>60</v>
      </c>
      <c r="C25" s="105"/>
      <c r="D25" s="106" t="s">
        <v>159</v>
      </c>
      <c r="E25" s="106" t="s">
        <v>159</v>
      </c>
      <c r="F25" s="106" t="s">
        <v>159</v>
      </c>
      <c r="G25" s="106" t="s">
        <v>159</v>
      </c>
      <c r="H25" s="107">
        <v>6000</v>
      </c>
      <c r="I25" s="106" t="s">
        <v>159</v>
      </c>
      <c r="J25" s="106" t="s">
        <v>159</v>
      </c>
      <c r="K25" s="106" t="s">
        <v>159</v>
      </c>
      <c r="L25" s="106">
        <f t="shared" si="1"/>
        <v>6000</v>
      </c>
      <c r="M25" s="108" t="s">
        <v>43</v>
      </c>
      <c r="N25" s="65">
        <v>21</v>
      </c>
    </row>
    <row r="26" spans="1:14" ht="18.75" customHeight="1">
      <c r="A26" s="47">
        <v>16</v>
      </c>
      <c r="B26" s="110" t="s">
        <v>61</v>
      </c>
      <c r="C26" s="105"/>
      <c r="D26" s="106" t="s">
        <v>159</v>
      </c>
      <c r="E26" s="106" t="s">
        <v>159</v>
      </c>
      <c r="F26" s="106" t="s">
        <v>159</v>
      </c>
      <c r="G26" s="106" t="s">
        <v>159</v>
      </c>
      <c r="H26" s="107">
        <v>12000</v>
      </c>
      <c r="I26" s="106" t="s">
        <v>159</v>
      </c>
      <c r="J26" s="106" t="s">
        <v>159</v>
      </c>
      <c r="K26" s="106" t="s">
        <v>159</v>
      </c>
      <c r="L26" s="106">
        <f t="shared" si="1"/>
        <v>12000</v>
      </c>
      <c r="M26" s="108" t="s">
        <v>47</v>
      </c>
      <c r="N26" s="65">
        <v>23</v>
      </c>
    </row>
    <row r="27" spans="1:14" ht="18.75" customHeight="1">
      <c r="A27" s="95">
        <v>17</v>
      </c>
      <c r="B27" s="19" t="s">
        <v>62</v>
      </c>
      <c r="C27" s="20"/>
      <c r="D27" s="94" t="s">
        <v>159</v>
      </c>
      <c r="E27" s="94" t="s">
        <v>159</v>
      </c>
      <c r="F27" s="94" t="s">
        <v>159</v>
      </c>
      <c r="G27" s="94" t="s">
        <v>159</v>
      </c>
      <c r="H27" s="21">
        <v>25500</v>
      </c>
      <c r="I27" s="94" t="s">
        <v>159</v>
      </c>
      <c r="J27" s="94" t="s">
        <v>159</v>
      </c>
      <c r="K27" s="94" t="s">
        <v>159</v>
      </c>
      <c r="L27" s="94">
        <f t="shared" si="1"/>
        <v>25500</v>
      </c>
      <c r="M27" s="22" t="s">
        <v>51</v>
      </c>
      <c r="N27" s="65">
        <v>25</v>
      </c>
    </row>
    <row r="28" spans="1:14" ht="18.75" customHeight="1">
      <c r="A28" s="103">
        <v>18</v>
      </c>
      <c r="B28" s="104" t="s">
        <v>63</v>
      </c>
      <c r="C28" s="105"/>
      <c r="D28" s="106" t="s">
        <v>159</v>
      </c>
      <c r="E28" s="106" t="s">
        <v>159</v>
      </c>
      <c r="F28" s="107">
        <v>67800</v>
      </c>
      <c r="G28" s="106" t="s">
        <v>159</v>
      </c>
      <c r="H28" s="106" t="s">
        <v>159</v>
      </c>
      <c r="I28" s="106" t="s">
        <v>159</v>
      </c>
      <c r="J28" s="106" t="s">
        <v>159</v>
      </c>
      <c r="K28" s="106" t="s">
        <v>159</v>
      </c>
      <c r="L28" s="106">
        <f t="shared" si="1"/>
        <v>67800</v>
      </c>
      <c r="M28" s="108" t="s">
        <v>36</v>
      </c>
      <c r="N28" s="65">
        <v>27</v>
      </c>
    </row>
    <row r="29" spans="1:14" ht="18.75" customHeight="1">
      <c r="A29" s="103">
        <v>19</v>
      </c>
      <c r="B29" s="104" t="s">
        <v>64</v>
      </c>
      <c r="C29" s="105"/>
      <c r="D29" s="106" t="s">
        <v>159</v>
      </c>
      <c r="E29" s="106" t="s">
        <v>159</v>
      </c>
      <c r="F29" s="106" t="s">
        <v>159</v>
      </c>
      <c r="G29" s="106" t="s">
        <v>159</v>
      </c>
      <c r="H29" s="107">
        <v>22100</v>
      </c>
      <c r="I29" s="106" t="s">
        <v>159</v>
      </c>
      <c r="J29" s="106" t="s">
        <v>159</v>
      </c>
      <c r="K29" s="106" t="s">
        <v>159</v>
      </c>
      <c r="L29" s="106">
        <f t="shared" si="1"/>
        <v>22100</v>
      </c>
      <c r="M29" s="108" t="s">
        <v>35</v>
      </c>
      <c r="N29" s="65">
        <v>29</v>
      </c>
    </row>
    <row r="30" spans="1:14" ht="18.75" customHeight="1">
      <c r="A30" s="103">
        <v>20</v>
      </c>
      <c r="B30" s="104" t="s">
        <v>65</v>
      </c>
      <c r="C30" s="105"/>
      <c r="D30" s="106" t="s">
        <v>159</v>
      </c>
      <c r="E30" s="106" t="s">
        <v>159</v>
      </c>
      <c r="F30" s="106" t="s">
        <v>159</v>
      </c>
      <c r="G30" s="106" t="s">
        <v>159</v>
      </c>
      <c r="H30" s="107">
        <v>7500</v>
      </c>
      <c r="I30" s="106" t="s">
        <v>159</v>
      </c>
      <c r="J30" s="106" t="s">
        <v>159</v>
      </c>
      <c r="K30" s="106" t="s">
        <v>159</v>
      </c>
      <c r="L30" s="106">
        <f t="shared" si="1"/>
        <v>7500</v>
      </c>
      <c r="M30" s="108" t="s">
        <v>43</v>
      </c>
      <c r="N30" s="65">
        <v>31</v>
      </c>
    </row>
    <row r="31" spans="1:14" ht="18.75" customHeight="1">
      <c r="A31" s="103">
        <v>21</v>
      </c>
      <c r="B31" s="104" t="s">
        <v>66</v>
      </c>
      <c r="C31" s="105"/>
      <c r="D31" s="106" t="s">
        <v>159</v>
      </c>
      <c r="E31" s="106" t="s">
        <v>159</v>
      </c>
      <c r="F31" s="106" t="s">
        <v>159</v>
      </c>
      <c r="G31" s="106" t="s">
        <v>159</v>
      </c>
      <c r="H31" s="107">
        <v>14700</v>
      </c>
      <c r="I31" s="106" t="s">
        <v>159</v>
      </c>
      <c r="J31" s="106" t="s">
        <v>159</v>
      </c>
      <c r="K31" s="106" t="s">
        <v>159</v>
      </c>
      <c r="L31" s="106">
        <f t="shared" si="1"/>
        <v>14700</v>
      </c>
      <c r="M31" s="108" t="s">
        <v>44</v>
      </c>
      <c r="N31" s="109">
        <v>33</v>
      </c>
    </row>
    <row r="32" spans="1:14" ht="18.75" customHeight="1">
      <c r="A32" s="93">
        <v>22</v>
      </c>
      <c r="B32" s="19" t="s">
        <v>67</v>
      </c>
      <c r="C32" s="20"/>
      <c r="D32" s="94" t="s">
        <v>159</v>
      </c>
      <c r="E32" s="94" t="s">
        <v>159</v>
      </c>
      <c r="F32" s="21">
        <v>21000</v>
      </c>
      <c r="G32" s="94" t="s">
        <v>159</v>
      </c>
      <c r="H32" s="21"/>
      <c r="I32" s="94" t="s">
        <v>159</v>
      </c>
      <c r="J32" s="94" t="s">
        <v>159</v>
      </c>
      <c r="K32" s="94" t="s">
        <v>159</v>
      </c>
      <c r="L32" s="94">
        <f t="shared" si="1"/>
        <v>21000</v>
      </c>
      <c r="M32" s="22" t="s">
        <v>47</v>
      </c>
      <c r="N32" s="65">
        <v>35</v>
      </c>
    </row>
    <row r="33" spans="1:14" ht="18.75" customHeight="1">
      <c r="A33" s="103">
        <v>23</v>
      </c>
      <c r="B33" s="104" t="s">
        <v>68</v>
      </c>
      <c r="C33" s="105"/>
      <c r="D33" s="106" t="s">
        <v>159</v>
      </c>
      <c r="E33" s="106" t="s">
        <v>159</v>
      </c>
      <c r="F33" s="106" t="s">
        <v>159</v>
      </c>
      <c r="G33" s="106" t="s">
        <v>159</v>
      </c>
      <c r="H33" s="107">
        <v>24350</v>
      </c>
      <c r="I33" s="106" t="s">
        <v>159</v>
      </c>
      <c r="J33" s="106" t="s">
        <v>159</v>
      </c>
      <c r="K33" s="106" t="s">
        <v>159</v>
      </c>
      <c r="L33" s="106">
        <f t="shared" si="1"/>
        <v>24350</v>
      </c>
      <c r="M33" s="108" t="s">
        <v>51</v>
      </c>
      <c r="N33" s="65">
        <v>37</v>
      </c>
    </row>
    <row r="34" spans="1:14" s="161" customFormat="1" ht="18.75" customHeight="1">
      <c r="A34" s="154">
        <v>24</v>
      </c>
      <c r="B34" s="155" t="s">
        <v>69</v>
      </c>
      <c r="C34" s="156"/>
      <c r="D34" s="157" t="s">
        <v>159</v>
      </c>
      <c r="E34" s="157" t="s">
        <v>159</v>
      </c>
      <c r="F34" s="157" t="s">
        <v>159</v>
      </c>
      <c r="G34" s="157" t="s">
        <v>159</v>
      </c>
      <c r="H34" s="158">
        <v>13000</v>
      </c>
      <c r="I34" s="157" t="s">
        <v>159</v>
      </c>
      <c r="J34" s="157" t="s">
        <v>159</v>
      </c>
      <c r="K34" s="157" t="s">
        <v>159</v>
      </c>
      <c r="L34" s="157">
        <f t="shared" si="1"/>
        <v>13000</v>
      </c>
      <c r="M34" s="159" t="s">
        <v>54</v>
      </c>
      <c r="N34" s="160">
        <v>39</v>
      </c>
    </row>
    <row r="35" spans="1:14" ht="18.75" customHeight="1">
      <c r="A35" s="47">
        <v>25</v>
      </c>
      <c r="B35" s="110" t="s">
        <v>70</v>
      </c>
      <c r="C35" s="105"/>
      <c r="D35" s="106" t="s">
        <v>159</v>
      </c>
      <c r="E35" s="106" t="s">
        <v>159</v>
      </c>
      <c r="F35" s="106" t="s">
        <v>159</v>
      </c>
      <c r="G35" s="106" t="s">
        <v>159</v>
      </c>
      <c r="H35" s="107">
        <v>19200</v>
      </c>
      <c r="I35" s="106" t="s">
        <v>159</v>
      </c>
      <c r="J35" s="106" t="s">
        <v>159</v>
      </c>
      <c r="K35" s="106" t="s">
        <v>159</v>
      </c>
      <c r="L35" s="106">
        <f t="shared" si="1"/>
        <v>19200</v>
      </c>
      <c r="M35" s="108" t="s">
        <v>71</v>
      </c>
      <c r="N35" s="65">
        <v>40</v>
      </c>
    </row>
    <row r="36" spans="1:14" ht="18.75" customHeight="1">
      <c r="A36" s="95">
        <v>26</v>
      </c>
      <c r="B36" s="19" t="s">
        <v>79</v>
      </c>
      <c r="C36" s="20"/>
      <c r="D36" s="94" t="s">
        <v>159</v>
      </c>
      <c r="E36" s="94" t="s">
        <v>159</v>
      </c>
      <c r="F36" s="21">
        <v>25700</v>
      </c>
      <c r="G36" s="94" t="s">
        <v>159</v>
      </c>
      <c r="H36" s="94" t="s">
        <v>159</v>
      </c>
      <c r="I36" s="94" t="s">
        <v>159</v>
      </c>
      <c r="J36" s="94" t="s">
        <v>159</v>
      </c>
      <c r="K36" s="94" t="s">
        <v>159</v>
      </c>
      <c r="L36" s="94">
        <f t="shared" si="1"/>
        <v>25700</v>
      </c>
      <c r="M36" s="22" t="s">
        <v>35</v>
      </c>
      <c r="N36" s="65">
        <v>42</v>
      </c>
    </row>
    <row r="37" spans="1:14" ht="18.75" customHeight="1">
      <c r="A37" s="103"/>
      <c r="B37" s="104" t="s">
        <v>80</v>
      </c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13"/>
      <c r="N37" s="65"/>
    </row>
    <row r="38" spans="1:14" ht="18.75" customHeight="1">
      <c r="A38" s="112">
        <v>27</v>
      </c>
      <c r="B38" s="110" t="s">
        <v>72</v>
      </c>
      <c r="C38" s="105"/>
      <c r="D38" s="106" t="s">
        <v>159</v>
      </c>
      <c r="E38" s="106" t="s">
        <v>159</v>
      </c>
      <c r="F38" s="107">
        <v>44100</v>
      </c>
      <c r="G38" s="106" t="s">
        <v>159</v>
      </c>
      <c r="H38" s="106" t="s">
        <v>159</v>
      </c>
      <c r="I38" s="106" t="s">
        <v>159</v>
      </c>
      <c r="J38" s="106" t="s">
        <v>159</v>
      </c>
      <c r="K38" s="106" t="s">
        <v>159</v>
      </c>
      <c r="L38" s="106">
        <f t="shared" si="1"/>
        <v>44100</v>
      </c>
      <c r="M38" s="113" t="s">
        <v>36</v>
      </c>
      <c r="N38" s="65">
        <v>44</v>
      </c>
    </row>
    <row r="39" spans="1:14" ht="18.75" customHeight="1">
      <c r="A39" s="112">
        <v>28</v>
      </c>
      <c r="B39" s="104" t="s">
        <v>81</v>
      </c>
      <c r="C39" s="105"/>
      <c r="D39" s="106" t="s">
        <v>159</v>
      </c>
      <c r="E39" s="106" t="s">
        <v>159</v>
      </c>
      <c r="F39" s="107">
        <v>25700</v>
      </c>
      <c r="G39" s="106" t="s">
        <v>159</v>
      </c>
      <c r="H39" s="106" t="s">
        <v>159</v>
      </c>
      <c r="I39" s="106" t="s">
        <v>159</v>
      </c>
      <c r="J39" s="106" t="s">
        <v>159</v>
      </c>
      <c r="K39" s="106" t="s">
        <v>159</v>
      </c>
      <c r="L39" s="106">
        <f t="shared" si="1"/>
        <v>25700</v>
      </c>
      <c r="M39" s="162" t="s">
        <v>35</v>
      </c>
      <c r="N39" s="114">
        <v>46</v>
      </c>
    </row>
    <row r="40" spans="1:14" ht="18.75" customHeight="1">
      <c r="A40" s="103"/>
      <c r="B40" s="104" t="s">
        <v>82</v>
      </c>
      <c r="C40" s="105"/>
      <c r="D40" s="106"/>
      <c r="E40" s="106"/>
      <c r="F40" s="106"/>
      <c r="G40" s="106"/>
      <c r="H40" s="106"/>
      <c r="I40" s="106"/>
      <c r="J40" s="106"/>
      <c r="K40" s="106"/>
      <c r="L40" s="106"/>
      <c r="M40" s="108"/>
      <c r="N40" s="65"/>
    </row>
    <row r="41" spans="1:14" ht="18.75" customHeight="1">
      <c r="A41" s="103">
        <v>29</v>
      </c>
      <c r="B41" s="104" t="s">
        <v>83</v>
      </c>
      <c r="C41" s="105"/>
      <c r="D41" s="106" t="s">
        <v>159</v>
      </c>
      <c r="E41" s="106" t="s">
        <v>159</v>
      </c>
      <c r="F41" s="106" t="s">
        <v>159</v>
      </c>
      <c r="G41" s="107">
        <v>50000</v>
      </c>
      <c r="H41" s="106" t="s">
        <v>159</v>
      </c>
      <c r="I41" s="106" t="s">
        <v>159</v>
      </c>
      <c r="J41" s="106" t="s">
        <v>159</v>
      </c>
      <c r="K41" s="106" t="s">
        <v>159</v>
      </c>
      <c r="L41" s="106">
        <f t="shared" si="1"/>
        <v>50000</v>
      </c>
      <c r="M41" s="108" t="s">
        <v>47</v>
      </c>
      <c r="N41" s="109">
        <v>48</v>
      </c>
    </row>
    <row r="42" spans="1:14" ht="18.75" customHeight="1">
      <c r="A42" s="103"/>
      <c r="B42" s="104" t="s">
        <v>84</v>
      </c>
      <c r="C42" s="105"/>
      <c r="D42" s="106"/>
      <c r="E42" s="106"/>
      <c r="F42" s="106"/>
      <c r="G42" s="106"/>
      <c r="H42" s="106"/>
      <c r="I42" s="106"/>
      <c r="J42" s="106"/>
      <c r="K42" s="106"/>
      <c r="L42" s="106"/>
      <c r="M42" s="108"/>
      <c r="N42" s="65"/>
    </row>
    <row r="43" spans="1:14" ht="18.75" customHeight="1">
      <c r="A43" s="50">
        <v>30</v>
      </c>
      <c r="B43" s="31" t="s">
        <v>73</v>
      </c>
      <c r="C43" s="27"/>
      <c r="D43" s="54" t="s">
        <v>159</v>
      </c>
      <c r="E43" s="54" t="s">
        <v>159</v>
      </c>
      <c r="F43" s="54" t="s">
        <v>159</v>
      </c>
      <c r="G43" s="54" t="s">
        <v>159</v>
      </c>
      <c r="H43" s="28">
        <v>17000</v>
      </c>
      <c r="I43" s="54" t="s">
        <v>159</v>
      </c>
      <c r="J43" s="54" t="s">
        <v>159</v>
      </c>
      <c r="K43" s="54" t="s">
        <v>159</v>
      </c>
      <c r="L43" s="55">
        <f t="shared" si="1"/>
        <v>17000</v>
      </c>
      <c r="M43" s="29" t="s">
        <v>54</v>
      </c>
      <c r="N43" s="68">
        <v>49</v>
      </c>
    </row>
    <row r="44" spans="1:14" s="4" customFormat="1" ht="20.45" customHeight="1">
      <c r="A44" s="36"/>
      <c r="B44" s="32" t="s">
        <v>18</v>
      </c>
      <c r="C44" s="25">
        <v>15</v>
      </c>
      <c r="D44" s="33"/>
      <c r="E44" s="33"/>
      <c r="F44" s="33"/>
      <c r="G44" s="33"/>
      <c r="H44" s="33"/>
      <c r="I44" s="33"/>
      <c r="J44" s="33"/>
      <c r="K44" s="33"/>
      <c r="L44" s="23"/>
      <c r="M44" s="26"/>
      <c r="N44" s="69"/>
    </row>
    <row r="45" spans="1:14" ht="20.45" customHeight="1">
      <c r="A45" s="97">
        <v>31</v>
      </c>
      <c r="B45" s="98" t="s">
        <v>106</v>
      </c>
      <c r="C45" s="99"/>
      <c r="D45" s="100" t="s">
        <v>159</v>
      </c>
      <c r="E45" s="100" t="s">
        <v>159</v>
      </c>
      <c r="F45" s="100" t="s">
        <v>159</v>
      </c>
      <c r="G45" s="100" t="s">
        <v>159</v>
      </c>
      <c r="H45" s="100" t="s">
        <v>159</v>
      </c>
      <c r="I45" s="101">
        <v>73900</v>
      </c>
      <c r="J45" s="100" t="s">
        <v>159</v>
      </c>
      <c r="K45" s="100" t="s">
        <v>159</v>
      </c>
      <c r="L45" s="100">
        <f t="shared" si="1"/>
        <v>73900</v>
      </c>
      <c r="M45" s="102" t="s">
        <v>36</v>
      </c>
      <c r="N45" s="65">
        <v>50</v>
      </c>
    </row>
    <row r="46" spans="1:14" ht="20.45" customHeight="1">
      <c r="A46" s="47"/>
      <c r="B46" s="19" t="s">
        <v>85</v>
      </c>
      <c r="C46" s="105"/>
      <c r="D46" s="106"/>
      <c r="E46" s="106"/>
      <c r="F46" s="106"/>
      <c r="G46" s="106"/>
      <c r="H46" s="106"/>
      <c r="I46" s="106"/>
      <c r="J46" s="106"/>
      <c r="K46" s="106"/>
      <c r="L46" s="106"/>
      <c r="M46" s="22"/>
      <c r="N46" s="65"/>
    </row>
    <row r="47" spans="1:14" ht="20.45" customHeight="1">
      <c r="A47" s="48"/>
      <c r="B47" s="19" t="s">
        <v>86</v>
      </c>
      <c r="C47" s="105"/>
      <c r="D47" s="106"/>
      <c r="E47" s="106"/>
      <c r="F47" s="106"/>
      <c r="G47" s="106"/>
      <c r="H47" s="106"/>
      <c r="I47" s="106"/>
      <c r="J47" s="106"/>
      <c r="K47" s="106"/>
      <c r="L47" s="106"/>
      <c r="M47" s="108"/>
      <c r="N47" s="65"/>
    </row>
    <row r="48" spans="1:14" ht="20.45" customHeight="1">
      <c r="A48" s="46">
        <v>32</v>
      </c>
      <c r="B48" s="19" t="s">
        <v>107</v>
      </c>
      <c r="C48" s="105"/>
      <c r="D48" s="107">
        <v>16200</v>
      </c>
      <c r="E48" s="106" t="s">
        <v>159</v>
      </c>
      <c r="F48" s="106" t="s">
        <v>159</v>
      </c>
      <c r="G48" s="106" t="s">
        <v>159</v>
      </c>
      <c r="H48" s="106" t="s">
        <v>159</v>
      </c>
      <c r="I48" s="106" t="s">
        <v>159</v>
      </c>
      <c r="J48" s="106" t="s">
        <v>159</v>
      </c>
      <c r="K48" s="106" t="s">
        <v>159</v>
      </c>
      <c r="L48" s="106">
        <f t="shared" si="1"/>
        <v>16200</v>
      </c>
      <c r="M48" s="22" t="s">
        <v>36</v>
      </c>
      <c r="N48" s="65">
        <v>53</v>
      </c>
    </row>
    <row r="49" spans="1:14" ht="20.45" customHeight="1">
      <c r="A49" s="95"/>
      <c r="B49" s="19" t="s">
        <v>87</v>
      </c>
      <c r="C49" s="105"/>
      <c r="D49" s="106"/>
      <c r="E49" s="106"/>
      <c r="F49" s="106"/>
      <c r="G49" s="106"/>
      <c r="H49" s="106"/>
      <c r="I49" s="106"/>
      <c r="J49" s="106"/>
      <c r="K49" s="106"/>
      <c r="L49" s="106"/>
      <c r="M49" s="22"/>
      <c r="N49" s="65"/>
    </row>
    <row r="50" spans="1:14" s="161" customFormat="1" ht="20.45" customHeight="1">
      <c r="A50" s="166">
        <v>33</v>
      </c>
      <c r="B50" s="164" t="s">
        <v>88</v>
      </c>
      <c r="C50" s="167"/>
      <c r="D50" s="168" t="s">
        <v>159</v>
      </c>
      <c r="E50" s="168" t="s">
        <v>159</v>
      </c>
      <c r="F50" s="169">
        <v>123200</v>
      </c>
      <c r="G50" s="168" t="s">
        <v>159</v>
      </c>
      <c r="H50" s="168" t="s">
        <v>159</v>
      </c>
      <c r="I50" s="168" t="s">
        <v>159</v>
      </c>
      <c r="J50" s="168" t="s">
        <v>159</v>
      </c>
      <c r="K50" s="168" t="s">
        <v>159</v>
      </c>
      <c r="L50" s="157">
        <f t="shared" si="1"/>
        <v>123200</v>
      </c>
      <c r="M50" s="165" t="s">
        <v>36</v>
      </c>
      <c r="N50" s="160">
        <v>55</v>
      </c>
    </row>
    <row r="51" spans="1:14" ht="20.45" customHeight="1">
      <c r="A51" s="48"/>
      <c r="B51" s="19" t="s">
        <v>89</v>
      </c>
      <c r="C51" s="105"/>
      <c r="D51" s="107"/>
      <c r="E51" s="107"/>
      <c r="F51" s="107"/>
      <c r="G51" s="107"/>
      <c r="H51" s="107"/>
      <c r="I51" s="107"/>
      <c r="J51" s="107"/>
      <c r="K51" s="107"/>
      <c r="L51" s="106"/>
      <c r="M51" s="22"/>
      <c r="N51" s="65"/>
    </row>
    <row r="52" spans="1:14" s="161" customFormat="1" ht="20.45" customHeight="1">
      <c r="A52" s="163">
        <v>34</v>
      </c>
      <c r="B52" s="164" t="s">
        <v>108</v>
      </c>
      <c r="C52" s="156"/>
      <c r="D52" s="157" t="s">
        <v>159</v>
      </c>
      <c r="E52" s="157" t="s">
        <v>159</v>
      </c>
      <c r="F52" s="158">
        <v>9750</v>
      </c>
      <c r="G52" s="157" t="s">
        <v>159</v>
      </c>
      <c r="H52" s="157" t="s">
        <v>159</v>
      </c>
      <c r="I52" s="157" t="s">
        <v>159</v>
      </c>
      <c r="J52" s="157" t="s">
        <v>159</v>
      </c>
      <c r="K52" s="157" t="s">
        <v>159</v>
      </c>
      <c r="L52" s="157">
        <f t="shared" si="1"/>
        <v>9750</v>
      </c>
      <c r="M52" s="165" t="s">
        <v>46</v>
      </c>
      <c r="N52" s="160">
        <v>57</v>
      </c>
    </row>
    <row r="53" spans="1:14" ht="20.45" customHeight="1">
      <c r="A53" s="47"/>
      <c r="B53" s="19" t="s">
        <v>90</v>
      </c>
      <c r="C53" s="20"/>
      <c r="D53" s="21"/>
      <c r="E53" s="107"/>
      <c r="F53" s="107"/>
      <c r="G53" s="107"/>
      <c r="H53" s="107"/>
      <c r="I53" s="107"/>
      <c r="J53" s="107"/>
      <c r="K53" s="107"/>
      <c r="L53" s="106"/>
      <c r="M53" s="22"/>
      <c r="N53" s="65"/>
    </row>
    <row r="54" spans="1:14" ht="20.45" customHeight="1">
      <c r="A54" s="48">
        <v>35</v>
      </c>
      <c r="B54" s="19" t="s">
        <v>109</v>
      </c>
      <c r="C54" s="105"/>
      <c r="D54" s="106" t="s">
        <v>159</v>
      </c>
      <c r="E54" s="106" t="s">
        <v>159</v>
      </c>
      <c r="F54" s="107">
        <v>11100</v>
      </c>
      <c r="G54" s="106" t="s">
        <v>159</v>
      </c>
      <c r="H54" s="106" t="s">
        <v>159</v>
      </c>
      <c r="I54" s="106" t="s">
        <v>159</v>
      </c>
      <c r="J54" s="106" t="s">
        <v>159</v>
      </c>
      <c r="K54" s="106" t="s">
        <v>159</v>
      </c>
      <c r="L54" s="106">
        <f t="shared" si="1"/>
        <v>11100</v>
      </c>
      <c r="M54" s="22" t="s">
        <v>74</v>
      </c>
      <c r="N54" s="65">
        <v>58</v>
      </c>
    </row>
    <row r="55" spans="1:14" ht="20.45" customHeight="1">
      <c r="A55" s="46"/>
      <c r="B55" s="19" t="s">
        <v>91</v>
      </c>
      <c r="C55" s="105"/>
      <c r="D55" s="107"/>
      <c r="E55" s="107"/>
      <c r="F55" s="107"/>
      <c r="G55" s="107"/>
      <c r="H55" s="107"/>
      <c r="I55" s="107"/>
      <c r="J55" s="107"/>
      <c r="K55" s="107"/>
      <c r="L55" s="106"/>
      <c r="M55" s="22"/>
      <c r="N55" s="65"/>
    </row>
    <row r="56" spans="1:14" ht="20.45" customHeight="1">
      <c r="A56" s="93">
        <v>36</v>
      </c>
      <c r="B56" s="19" t="s">
        <v>110</v>
      </c>
      <c r="C56" s="105"/>
      <c r="D56" s="106" t="s">
        <v>159</v>
      </c>
      <c r="E56" s="106" t="s">
        <v>159</v>
      </c>
      <c r="F56" s="106" t="s">
        <v>159</v>
      </c>
      <c r="G56" s="106" t="s">
        <v>159</v>
      </c>
      <c r="H56" s="107">
        <v>23310</v>
      </c>
      <c r="I56" s="106" t="s">
        <v>159</v>
      </c>
      <c r="J56" s="106" t="s">
        <v>159</v>
      </c>
      <c r="K56" s="106" t="s">
        <v>159</v>
      </c>
      <c r="L56" s="106">
        <f t="shared" si="1"/>
        <v>23310</v>
      </c>
      <c r="M56" s="22" t="s">
        <v>71</v>
      </c>
      <c r="N56" s="65">
        <v>59</v>
      </c>
    </row>
    <row r="57" spans="1:14" ht="20.45" customHeight="1">
      <c r="A57" s="88">
        <v>37</v>
      </c>
      <c r="B57" s="19" t="s">
        <v>111</v>
      </c>
      <c r="C57" s="105"/>
      <c r="D57" s="106" t="s">
        <v>159</v>
      </c>
      <c r="E57" s="106" t="s">
        <v>159</v>
      </c>
      <c r="F57" s="107">
        <v>16120</v>
      </c>
      <c r="G57" s="106" t="s">
        <v>159</v>
      </c>
      <c r="H57" s="106" t="s">
        <v>159</v>
      </c>
      <c r="I57" s="106" t="s">
        <v>159</v>
      </c>
      <c r="J57" s="106" t="s">
        <v>159</v>
      </c>
      <c r="K57" s="106" t="s">
        <v>159</v>
      </c>
      <c r="L57" s="106">
        <f t="shared" si="1"/>
        <v>16120</v>
      </c>
      <c r="M57" s="108" t="s">
        <v>35</v>
      </c>
      <c r="N57" s="65">
        <v>61</v>
      </c>
    </row>
    <row r="58" spans="1:14" ht="20.45" customHeight="1">
      <c r="A58" s="118"/>
      <c r="B58" s="19" t="s">
        <v>92</v>
      </c>
      <c r="C58" s="20"/>
      <c r="D58" s="21"/>
      <c r="E58" s="21"/>
      <c r="F58" s="21"/>
      <c r="G58" s="21"/>
      <c r="H58" s="21"/>
      <c r="I58" s="21"/>
      <c r="J58" s="21"/>
      <c r="K58" s="21"/>
      <c r="L58" s="94"/>
      <c r="M58" s="22"/>
      <c r="N58" s="65"/>
    </row>
    <row r="59" spans="1:14" ht="20.45" customHeight="1">
      <c r="A59" s="88">
        <v>38</v>
      </c>
      <c r="B59" s="19" t="s">
        <v>112</v>
      </c>
      <c r="C59" s="20"/>
      <c r="D59" s="94" t="s">
        <v>159</v>
      </c>
      <c r="E59" s="94" t="s">
        <v>159</v>
      </c>
      <c r="F59" s="94" t="s">
        <v>159</v>
      </c>
      <c r="G59" s="21">
        <v>20000</v>
      </c>
      <c r="H59" s="94" t="s">
        <v>159</v>
      </c>
      <c r="I59" s="94" t="s">
        <v>159</v>
      </c>
      <c r="J59" s="94" t="s">
        <v>159</v>
      </c>
      <c r="K59" s="94" t="s">
        <v>159</v>
      </c>
      <c r="L59" s="94">
        <f t="shared" si="1"/>
        <v>20000</v>
      </c>
      <c r="M59" s="22" t="s">
        <v>74</v>
      </c>
      <c r="N59" s="65">
        <v>62</v>
      </c>
    </row>
    <row r="60" spans="1:14" ht="20.45" customHeight="1">
      <c r="A60" s="47"/>
      <c r="B60" s="19" t="s">
        <v>93</v>
      </c>
      <c r="C60" s="105"/>
      <c r="D60" s="107"/>
      <c r="E60" s="107"/>
      <c r="F60" s="107"/>
      <c r="G60" s="107"/>
      <c r="H60" s="107"/>
      <c r="I60" s="107"/>
      <c r="J60" s="107"/>
      <c r="K60" s="107"/>
      <c r="L60" s="106"/>
      <c r="M60" s="22"/>
      <c r="N60" s="65"/>
    </row>
    <row r="61" spans="1:14" ht="20.45" customHeight="1">
      <c r="A61" s="48">
        <v>39</v>
      </c>
      <c r="B61" s="19" t="s">
        <v>113</v>
      </c>
      <c r="C61" s="105"/>
      <c r="D61" s="106" t="s">
        <v>159</v>
      </c>
      <c r="E61" s="106" t="s">
        <v>159</v>
      </c>
      <c r="F61" s="106" t="s">
        <v>159</v>
      </c>
      <c r="G61" s="106" t="s">
        <v>159</v>
      </c>
      <c r="H61" s="107">
        <v>4500</v>
      </c>
      <c r="I61" s="106" t="s">
        <v>159</v>
      </c>
      <c r="J61" s="106" t="s">
        <v>159</v>
      </c>
      <c r="K61" s="106" t="s">
        <v>159</v>
      </c>
      <c r="L61" s="106">
        <f t="shared" si="1"/>
        <v>4500</v>
      </c>
      <c r="M61" s="22" t="s">
        <v>43</v>
      </c>
      <c r="N61" s="65">
        <v>63</v>
      </c>
    </row>
    <row r="62" spans="1:14" ht="20.45" customHeight="1">
      <c r="A62" s="46">
        <v>40</v>
      </c>
      <c r="B62" s="19" t="s">
        <v>114</v>
      </c>
      <c r="C62" s="105"/>
      <c r="D62" s="106" t="s">
        <v>159</v>
      </c>
      <c r="E62" s="106" t="s">
        <v>159</v>
      </c>
      <c r="F62" s="107">
        <v>14250</v>
      </c>
      <c r="G62" s="107"/>
      <c r="H62" s="107"/>
      <c r="I62" s="107"/>
      <c r="J62" s="107"/>
      <c r="K62" s="107"/>
      <c r="L62" s="106">
        <f t="shared" si="1"/>
        <v>14250</v>
      </c>
      <c r="M62" s="22" t="s">
        <v>44</v>
      </c>
      <c r="N62" s="65">
        <v>64</v>
      </c>
    </row>
    <row r="63" spans="1:14" ht="20.45" customHeight="1">
      <c r="A63" s="47">
        <v>41</v>
      </c>
      <c r="B63" s="19" t="s">
        <v>115</v>
      </c>
      <c r="C63" s="105"/>
      <c r="D63" s="106" t="s">
        <v>159</v>
      </c>
      <c r="E63" s="106" t="s">
        <v>159</v>
      </c>
      <c r="F63" s="106" t="s">
        <v>159</v>
      </c>
      <c r="G63" s="106" t="s">
        <v>159</v>
      </c>
      <c r="H63" s="107">
        <v>5858</v>
      </c>
      <c r="I63" s="106" t="s">
        <v>159</v>
      </c>
      <c r="J63" s="106" t="s">
        <v>159</v>
      </c>
      <c r="K63" s="106" t="s">
        <v>159</v>
      </c>
      <c r="L63" s="106">
        <f t="shared" si="1"/>
        <v>5858</v>
      </c>
      <c r="M63" s="22" t="s">
        <v>51</v>
      </c>
      <c r="N63" s="65">
        <v>65</v>
      </c>
    </row>
    <row r="64" spans="1:14" ht="20.45" customHeight="1">
      <c r="A64" s="48">
        <v>42</v>
      </c>
      <c r="B64" s="19" t="s">
        <v>116</v>
      </c>
      <c r="C64" s="105"/>
      <c r="D64" s="106" t="s">
        <v>159</v>
      </c>
      <c r="E64" s="106" t="s">
        <v>159</v>
      </c>
      <c r="F64" s="107">
        <v>21600</v>
      </c>
      <c r="G64" s="106" t="s">
        <v>159</v>
      </c>
      <c r="H64" s="106" t="s">
        <v>159</v>
      </c>
      <c r="I64" s="106" t="s">
        <v>159</v>
      </c>
      <c r="J64" s="106" t="s">
        <v>159</v>
      </c>
      <c r="K64" s="106" t="s">
        <v>159</v>
      </c>
      <c r="L64" s="106">
        <f t="shared" si="1"/>
        <v>21600</v>
      </c>
      <c r="M64" s="22" t="s">
        <v>47</v>
      </c>
      <c r="N64" s="65">
        <v>67</v>
      </c>
    </row>
    <row r="65" spans="1:14" ht="20.45" customHeight="1">
      <c r="A65" s="46">
        <v>43</v>
      </c>
      <c r="B65" s="19" t="s">
        <v>117</v>
      </c>
      <c r="C65" s="105"/>
      <c r="D65" s="106" t="s">
        <v>159</v>
      </c>
      <c r="E65" s="106" t="s">
        <v>159</v>
      </c>
      <c r="F65" s="107">
        <v>15980</v>
      </c>
      <c r="G65" s="106" t="s">
        <v>159</v>
      </c>
      <c r="H65" s="106" t="s">
        <v>159</v>
      </c>
      <c r="I65" s="106" t="s">
        <v>159</v>
      </c>
      <c r="J65" s="106" t="s">
        <v>159</v>
      </c>
      <c r="K65" s="106" t="s">
        <v>159</v>
      </c>
      <c r="L65" s="106">
        <f t="shared" si="1"/>
        <v>15980</v>
      </c>
      <c r="M65" s="22" t="s">
        <v>46</v>
      </c>
      <c r="N65" s="65">
        <v>69</v>
      </c>
    </row>
    <row r="66" spans="1:14" ht="20.45" customHeight="1">
      <c r="A66" s="46"/>
      <c r="B66" s="19" t="s">
        <v>94</v>
      </c>
      <c r="C66" s="105"/>
      <c r="D66" s="107"/>
      <c r="E66" s="107"/>
      <c r="F66" s="107"/>
      <c r="G66" s="107"/>
      <c r="H66" s="107"/>
      <c r="I66" s="107"/>
      <c r="J66" s="107"/>
      <c r="K66" s="107"/>
      <c r="L66" s="106"/>
      <c r="M66" s="22"/>
      <c r="N66" s="65"/>
    </row>
    <row r="67" spans="1:14" ht="20.45" customHeight="1">
      <c r="A67" s="48">
        <v>44</v>
      </c>
      <c r="B67" s="19" t="s">
        <v>118</v>
      </c>
      <c r="C67" s="27"/>
      <c r="D67" s="53" t="s">
        <v>159</v>
      </c>
      <c r="E67" s="53" t="s">
        <v>159</v>
      </c>
      <c r="F67" s="53" t="s">
        <v>159</v>
      </c>
      <c r="G67" s="53" t="s">
        <v>159</v>
      </c>
      <c r="H67" s="28">
        <v>6300</v>
      </c>
      <c r="I67" s="53" t="s">
        <v>159</v>
      </c>
      <c r="J67" s="53" t="s">
        <v>159</v>
      </c>
      <c r="K67" s="115" t="s">
        <v>159</v>
      </c>
      <c r="L67" s="106">
        <f t="shared" si="1"/>
        <v>6300</v>
      </c>
      <c r="M67" s="22" t="s">
        <v>71</v>
      </c>
      <c r="N67" s="65">
        <v>71</v>
      </c>
    </row>
    <row r="68" spans="1:14" ht="19.149999999999999" customHeight="1">
      <c r="A68" s="48">
        <v>45</v>
      </c>
      <c r="B68" s="110" t="s">
        <v>119</v>
      </c>
      <c r="C68" s="116"/>
      <c r="D68" s="106" t="s">
        <v>159</v>
      </c>
      <c r="E68" s="106" t="s">
        <v>159</v>
      </c>
      <c r="F68" s="106" t="s">
        <v>159</v>
      </c>
      <c r="G68" s="106" t="s">
        <v>159</v>
      </c>
      <c r="H68" s="107">
        <v>12000</v>
      </c>
      <c r="I68" s="106" t="s">
        <v>159</v>
      </c>
      <c r="J68" s="106" t="s">
        <v>159</v>
      </c>
      <c r="K68" s="106" t="s">
        <v>159</v>
      </c>
      <c r="L68" s="94">
        <f t="shared" si="1"/>
        <v>12000</v>
      </c>
      <c r="M68" s="22" t="s">
        <v>51</v>
      </c>
      <c r="N68" s="65">
        <v>72</v>
      </c>
    </row>
    <row r="69" spans="1:14" ht="19.149999999999999" customHeight="1">
      <c r="A69" s="49"/>
      <c r="B69" s="38" t="s">
        <v>78</v>
      </c>
      <c r="C69" s="39"/>
      <c r="D69" s="40"/>
      <c r="E69" s="40"/>
      <c r="F69" s="40"/>
      <c r="G69" s="40"/>
      <c r="H69" s="40"/>
      <c r="I69" s="40"/>
      <c r="J69" s="40"/>
      <c r="K69" s="40"/>
      <c r="L69" s="55"/>
      <c r="M69" s="41"/>
      <c r="N69" s="70"/>
    </row>
    <row r="70" spans="1:14" s="4" customFormat="1">
      <c r="A70" s="36"/>
      <c r="B70" s="34" t="s">
        <v>19</v>
      </c>
      <c r="C70" s="35">
        <v>11</v>
      </c>
      <c r="D70" s="36"/>
      <c r="E70" s="36"/>
      <c r="F70" s="36"/>
      <c r="G70" s="36"/>
      <c r="H70" s="36"/>
      <c r="I70" s="36"/>
      <c r="J70" s="36"/>
      <c r="K70" s="36"/>
      <c r="L70" s="23"/>
      <c r="M70" s="37"/>
      <c r="N70" s="71"/>
    </row>
    <row r="71" spans="1:14" ht="20.45" customHeight="1">
      <c r="A71" s="45">
        <v>46</v>
      </c>
      <c r="B71" s="19" t="s">
        <v>120</v>
      </c>
      <c r="C71" s="99"/>
      <c r="D71" s="100" t="s">
        <v>159</v>
      </c>
      <c r="E71" s="100" t="s">
        <v>159</v>
      </c>
      <c r="F71" s="101">
        <v>7350</v>
      </c>
      <c r="G71" s="100" t="s">
        <v>159</v>
      </c>
      <c r="H71" s="100" t="s">
        <v>159</v>
      </c>
      <c r="I71" s="100" t="s">
        <v>159</v>
      </c>
      <c r="J71" s="100" t="s">
        <v>159</v>
      </c>
      <c r="K71" s="100" t="s">
        <v>159</v>
      </c>
      <c r="L71" s="100">
        <f t="shared" ref="L71:L136" si="2">SUM(D71:K71)</f>
        <v>7350</v>
      </c>
      <c r="M71" s="22" t="s">
        <v>74</v>
      </c>
      <c r="N71" s="65">
        <v>74</v>
      </c>
    </row>
    <row r="72" spans="1:14" ht="20.45" customHeight="1">
      <c r="A72" s="48">
        <v>47</v>
      </c>
      <c r="B72" s="19" t="s">
        <v>121</v>
      </c>
      <c r="C72" s="105"/>
      <c r="D72" s="106" t="s">
        <v>159</v>
      </c>
      <c r="E72" s="106" t="s">
        <v>159</v>
      </c>
      <c r="F72" s="107">
        <v>15300</v>
      </c>
      <c r="G72" s="106" t="s">
        <v>159</v>
      </c>
      <c r="H72" s="106" t="s">
        <v>159</v>
      </c>
      <c r="I72" s="106" t="s">
        <v>159</v>
      </c>
      <c r="J72" s="106" t="s">
        <v>159</v>
      </c>
      <c r="K72" s="106" t="s">
        <v>159</v>
      </c>
      <c r="L72" s="106">
        <f t="shared" si="2"/>
        <v>15300</v>
      </c>
      <c r="M72" s="22" t="s">
        <v>74</v>
      </c>
      <c r="N72" s="65">
        <v>75</v>
      </c>
    </row>
    <row r="73" spans="1:14" ht="20.45" customHeight="1">
      <c r="A73" s="46"/>
      <c r="B73" s="19" t="s">
        <v>95</v>
      </c>
      <c r="C73" s="105"/>
      <c r="D73" s="106"/>
      <c r="E73" s="106"/>
      <c r="F73" s="106"/>
      <c r="G73" s="106"/>
      <c r="H73" s="106"/>
      <c r="I73" s="106"/>
      <c r="J73" s="106"/>
      <c r="K73" s="106"/>
      <c r="L73" s="106"/>
      <c r="M73" s="22"/>
      <c r="N73" s="65"/>
    </row>
    <row r="74" spans="1:14" ht="20.45" customHeight="1">
      <c r="A74" s="47">
        <v>48</v>
      </c>
      <c r="B74" s="19" t="s">
        <v>122</v>
      </c>
      <c r="C74" s="105"/>
      <c r="D74" s="106" t="s">
        <v>159</v>
      </c>
      <c r="E74" s="106" t="s">
        <v>159</v>
      </c>
      <c r="F74" s="107">
        <v>9600</v>
      </c>
      <c r="G74" s="106" t="s">
        <v>159</v>
      </c>
      <c r="H74" s="106" t="s">
        <v>159</v>
      </c>
      <c r="I74" s="106" t="s">
        <v>159</v>
      </c>
      <c r="J74" s="106" t="s">
        <v>159</v>
      </c>
      <c r="K74" s="106" t="s">
        <v>159</v>
      </c>
      <c r="L74" s="106">
        <f t="shared" si="2"/>
        <v>9600</v>
      </c>
      <c r="M74" s="22" t="s">
        <v>74</v>
      </c>
      <c r="N74" s="65">
        <v>77</v>
      </c>
    </row>
    <row r="75" spans="1:14" ht="20.45" customHeight="1">
      <c r="A75" s="48">
        <v>49</v>
      </c>
      <c r="B75" s="19" t="s">
        <v>123</v>
      </c>
      <c r="C75" s="105"/>
      <c r="D75" s="106" t="s">
        <v>159</v>
      </c>
      <c r="E75" s="106" t="s">
        <v>159</v>
      </c>
      <c r="F75" s="107">
        <v>9600</v>
      </c>
      <c r="G75" s="106" t="s">
        <v>159</v>
      </c>
      <c r="H75" s="106" t="s">
        <v>159</v>
      </c>
      <c r="I75" s="106" t="s">
        <v>159</v>
      </c>
      <c r="J75" s="106" t="s">
        <v>159</v>
      </c>
      <c r="K75" s="106" t="s">
        <v>159</v>
      </c>
      <c r="L75" s="106">
        <f t="shared" si="2"/>
        <v>9600</v>
      </c>
      <c r="M75" s="22" t="s">
        <v>74</v>
      </c>
      <c r="N75" s="65">
        <v>78</v>
      </c>
    </row>
    <row r="76" spans="1:14" s="161" customFormat="1" ht="20.45" customHeight="1">
      <c r="A76" s="170">
        <v>50</v>
      </c>
      <c r="B76" s="164" t="s">
        <v>124</v>
      </c>
      <c r="C76" s="156"/>
      <c r="D76" s="157" t="s">
        <v>159</v>
      </c>
      <c r="E76" s="157" t="s">
        <v>159</v>
      </c>
      <c r="F76" s="158">
        <v>10600</v>
      </c>
      <c r="G76" s="157" t="s">
        <v>159</v>
      </c>
      <c r="H76" s="157" t="s">
        <v>159</v>
      </c>
      <c r="I76" s="157" t="s">
        <v>159</v>
      </c>
      <c r="J76" s="157" t="s">
        <v>159</v>
      </c>
      <c r="K76" s="157" t="s">
        <v>159</v>
      </c>
      <c r="L76" s="157">
        <f t="shared" si="2"/>
        <v>10600</v>
      </c>
      <c r="M76" s="165" t="s">
        <v>74</v>
      </c>
      <c r="N76" s="160">
        <v>79</v>
      </c>
    </row>
    <row r="77" spans="1:14" ht="20.45" customHeight="1">
      <c r="A77" s="48"/>
      <c r="B77" s="19" t="s">
        <v>96</v>
      </c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22"/>
      <c r="N77" s="65"/>
    </row>
    <row r="78" spans="1:14" ht="20.45" customHeight="1">
      <c r="A78" s="46">
        <v>51</v>
      </c>
      <c r="B78" s="19" t="s">
        <v>125</v>
      </c>
      <c r="C78" s="105"/>
      <c r="D78" s="106" t="s">
        <v>159</v>
      </c>
      <c r="E78" s="106" t="s">
        <v>159</v>
      </c>
      <c r="F78" s="107">
        <v>23600</v>
      </c>
      <c r="G78" s="106" t="s">
        <v>159</v>
      </c>
      <c r="H78" s="106" t="s">
        <v>159</v>
      </c>
      <c r="I78" s="106" t="s">
        <v>159</v>
      </c>
      <c r="J78" s="106" t="s">
        <v>159</v>
      </c>
      <c r="K78" s="106" t="s">
        <v>159</v>
      </c>
      <c r="L78" s="106">
        <f t="shared" si="2"/>
        <v>23600</v>
      </c>
      <c r="M78" s="22" t="s">
        <v>74</v>
      </c>
      <c r="N78" s="65">
        <v>81</v>
      </c>
    </row>
    <row r="79" spans="1:14" ht="20.45" customHeight="1">
      <c r="A79" s="47">
        <v>52</v>
      </c>
      <c r="B79" s="19" t="s">
        <v>126</v>
      </c>
      <c r="C79" s="105"/>
      <c r="D79" s="106" t="s">
        <v>159</v>
      </c>
      <c r="E79" s="106" t="s">
        <v>159</v>
      </c>
      <c r="F79" s="106" t="s">
        <v>159</v>
      </c>
      <c r="G79" s="107">
        <v>100000</v>
      </c>
      <c r="H79" s="106" t="s">
        <v>159</v>
      </c>
      <c r="I79" s="106" t="s">
        <v>159</v>
      </c>
      <c r="J79" s="106" t="s">
        <v>159</v>
      </c>
      <c r="K79" s="106" t="s">
        <v>159</v>
      </c>
      <c r="L79" s="106">
        <f t="shared" si="2"/>
        <v>100000</v>
      </c>
      <c r="M79" s="22" t="s">
        <v>74</v>
      </c>
      <c r="N79" s="65">
        <v>82</v>
      </c>
    </row>
    <row r="80" spans="1:14" ht="20.45" customHeight="1">
      <c r="A80" s="46">
        <v>53</v>
      </c>
      <c r="B80" s="19" t="s">
        <v>127</v>
      </c>
      <c r="C80" s="105"/>
      <c r="D80" s="106" t="s">
        <v>159</v>
      </c>
      <c r="E80" s="106" t="s">
        <v>159</v>
      </c>
      <c r="F80" s="107">
        <v>31050</v>
      </c>
      <c r="G80" s="106" t="s">
        <v>159</v>
      </c>
      <c r="H80" s="106" t="s">
        <v>159</v>
      </c>
      <c r="I80" s="106" t="s">
        <v>159</v>
      </c>
      <c r="J80" s="106" t="s">
        <v>159</v>
      </c>
      <c r="K80" s="106" t="s">
        <v>159</v>
      </c>
      <c r="L80" s="106">
        <f t="shared" si="2"/>
        <v>31050</v>
      </c>
      <c r="M80" s="22" t="s">
        <v>74</v>
      </c>
      <c r="N80" s="65">
        <v>83</v>
      </c>
    </row>
    <row r="81" spans="1:14" ht="20.45" customHeight="1">
      <c r="A81" s="46">
        <v>54</v>
      </c>
      <c r="B81" s="19" t="s">
        <v>128</v>
      </c>
      <c r="C81" s="105"/>
      <c r="D81" s="106" t="s">
        <v>159</v>
      </c>
      <c r="E81" s="106" t="s">
        <v>159</v>
      </c>
      <c r="F81" s="107">
        <v>26550</v>
      </c>
      <c r="G81" s="106" t="s">
        <v>159</v>
      </c>
      <c r="H81" s="106" t="s">
        <v>159</v>
      </c>
      <c r="I81" s="106" t="s">
        <v>159</v>
      </c>
      <c r="J81" s="106" t="s">
        <v>159</v>
      </c>
      <c r="K81" s="106" t="s">
        <v>159</v>
      </c>
      <c r="L81" s="106">
        <f t="shared" si="2"/>
        <v>26550</v>
      </c>
      <c r="M81" s="22" t="s">
        <v>74</v>
      </c>
      <c r="N81" s="65">
        <v>85</v>
      </c>
    </row>
    <row r="82" spans="1:14" ht="20.45" customHeight="1">
      <c r="A82" s="47"/>
      <c r="B82" s="19" t="s">
        <v>78</v>
      </c>
      <c r="C82" s="105"/>
      <c r="D82" s="106"/>
      <c r="E82" s="106"/>
      <c r="F82" s="106"/>
      <c r="G82" s="106"/>
      <c r="H82" s="106"/>
      <c r="I82" s="106"/>
      <c r="J82" s="106"/>
      <c r="K82" s="106"/>
      <c r="L82" s="106"/>
      <c r="M82" s="22"/>
      <c r="N82" s="65"/>
    </row>
    <row r="83" spans="1:14" ht="20.45" customHeight="1">
      <c r="A83" s="48">
        <v>55</v>
      </c>
      <c r="B83" s="19" t="s">
        <v>129</v>
      </c>
      <c r="C83" s="105"/>
      <c r="D83" s="106" t="s">
        <v>159</v>
      </c>
      <c r="E83" s="106" t="s">
        <v>159</v>
      </c>
      <c r="F83" s="107">
        <v>57900</v>
      </c>
      <c r="G83" s="106" t="s">
        <v>159</v>
      </c>
      <c r="H83" s="106" t="s">
        <v>159</v>
      </c>
      <c r="I83" s="106" t="s">
        <v>159</v>
      </c>
      <c r="J83" s="106" t="s">
        <v>159</v>
      </c>
      <c r="K83" s="106" t="s">
        <v>159</v>
      </c>
      <c r="L83" s="106">
        <f t="shared" si="2"/>
        <v>57900</v>
      </c>
      <c r="M83" s="22" t="s">
        <v>74</v>
      </c>
      <c r="N83" s="65">
        <v>87</v>
      </c>
    </row>
    <row r="84" spans="1:14" ht="20.45" customHeight="1">
      <c r="A84" s="49">
        <v>56</v>
      </c>
      <c r="B84" s="38" t="s">
        <v>130</v>
      </c>
      <c r="C84" s="39"/>
      <c r="D84" s="55" t="s">
        <v>159</v>
      </c>
      <c r="E84" s="55" t="s">
        <v>159</v>
      </c>
      <c r="F84" s="40">
        <v>90750</v>
      </c>
      <c r="G84" s="55" t="s">
        <v>159</v>
      </c>
      <c r="H84" s="55" t="s">
        <v>159</v>
      </c>
      <c r="I84" s="55" t="s">
        <v>159</v>
      </c>
      <c r="J84" s="55" t="s">
        <v>159</v>
      </c>
      <c r="K84" s="55" t="s">
        <v>159</v>
      </c>
      <c r="L84" s="55">
        <f t="shared" si="2"/>
        <v>90750</v>
      </c>
      <c r="M84" s="41" t="s">
        <v>36</v>
      </c>
      <c r="N84" s="70">
        <v>88</v>
      </c>
    </row>
    <row r="85" spans="1:14" s="4" customFormat="1">
      <c r="A85" s="127" t="s">
        <v>27</v>
      </c>
      <c r="B85" s="128"/>
      <c r="C85" s="12">
        <f t="shared" ref="C85" si="3">SUM(C86:C115)</f>
        <v>18</v>
      </c>
      <c r="D85" s="84">
        <f>SUM(D87:D116)</f>
        <v>0</v>
      </c>
      <c r="E85" s="84">
        <f t="shared" ref="E85:K85" si="4">SUM(E87:E116)</f>
        <v>0</v>
      </c>
      <c r="F85" s="84">
        <f t="shared" si="4"/>
        <v>692700</v>
      </c>
      <c r="G85" s="84">
        <f t="shared" si="4"/>
        <v>63000</v>
      </c>
      <c r="H85" s="84">
        <f t="shared" si="4"/>
        <v>110000</v>
      </c>
      <c r="I85" s="84">
        <f t="shared" si="4"/>
        <v>0</v>
      </c>
      <c r="J85" s="84">
        <f t="shared" si="4"/>
        <v>0</v>
      </c>
      <c r="K85" s="84">
        <f t="shared" si="4"/>
        <v>0</v>
      </c>
      <c r="L85" s="77">
        <f>SUM(D85:K116)</f>
        <v>1731400</v>
      </c>
      <c r="M85" s="17"/>
      <c r="N85" s="66"/>
    </row>
    <row r="86" spans="1:14" s="4" customFormat="1" ht="20.25" customHeight="1">
      <c r="A86" s="36"/>
      <c r="B86" s="32" t="s">
        <v>20</v>
      </c>
      <c r="C86" s="25">
        <v>3</v>
      </c>
      <c r="D86" s="42"/>
      <c r="E86" s="42"/>
      <c r="F86" s="42"/>
      <c r="G86" s="42"/>
      <c r="H86" s="42"/>
      <c r="I86" s="42"/>
      <c r="J86" s="42"/>
      <c r="K86" s="42"/>
      <c r="L86" s="23"/>
      <c r="M86" s="26"/>
      <c r="N86" s="72"/>
    </row>
    <row r="87" spans="1:14" ht="20.45" customHeight="1">
      <c r="A87" s="47">
        <v>57</v>
      </c>
      <c r="B87" s="19" t="s">
        <v>131</v>
      </c>
      <c r="C87" s="99"/>
      <c r="D87" s="100" t="s">
        <v>159</v>
      </c>
      <c r="E87" s="100" t="s">
        <v>159</v>
      </c>
      <c r="F87" s="101">
        <v>120000</v>
      </c>
      <c r="G87" s="100" t="s">
        <v>159</v>
      </c>
      <c r="H87" s="100" t="s">
        <v>159</v>
      </c>
      <c r="I87" s="100" t="s">
        <v>159</v>
      </c>
      <c r="J87" s="100" t="s">
        <v>159</v>
      </c>
      <c r="K87" s="100" t="s">
        <v>159</v>
      </c>
      <c r="L87" s="100">
        <f t="shared" si="2"/>
        <v>120000</v>
      </c>
      <c r="M87" s="102" t="s">
        <v>36</v>
      </c>
      <c r="N87" s="65">
        <v>89</v>
      </c>
    </row>
    <row r="88" spans="1:14" ht="20.45" customHeight="1">
      <c r="A88" s="46"/>
      <c r="B88" s="19" t="s">
        <v>97</v>
      </c>
      <c r="C88" s="105"/>
      <c r="D88" s="106"/>
      <c r="E88" s="106"/>
      <c r="F88" s="106"/>
      <c r="G88" s="106"/>
      <c r="H88" s="106"/>
      <c r="I88" s="106"/>
      <c r="J88" s="106"/>
      <c r="K88" s="106"/>
      <c r="L88" s="106"/>
      <c r="M88" s="108"/>
      <c r="N88" s="65"/>
    </row>
    <row r="89" spans="1:14" ht="20.45" customHeight="1">
      <c r="A89" s="46">
        <v>58</v>
      </c>
      <c r="B89" s="19" t="s">
        <v>132</v>
      </c>
      <c r="C89" s="105"/>
      <c r="D89" s="106" t="s">
        <v>159</v>
      </c>
      <c r="E89" s="106" t="s">
        <v>159</v>
      </c>
      <c r="F89" s="107">
        <v>7500</v>
      </c>
      <c r="G89" s="106" t="s">
        <v>159</v>
      </c>
      <c r="H89" s="106" t="s">
        <v>159</v>
      </c>
      <c r="I89" s="106" t="s">
        <v>159</v>
      </c>
      <c r="J89" s="106" t="s">
        <v>159</v>
      </c>
      <c r="K89" s="106" t="s">
        <v>159</v>
      </c>
      <c r="L89" s="106">
        <f t="shared" si="2"/>
        <v>7500</v>
      </c>
      <c r="M89" s="108" t="s">
        <v>43</v>
      </c>
      <c r="N89" s="65">
        <v>91</v>
      </c>
    </row>
    <row r="90" spans="1:14" ht="20.45" customHeight="1">
      <c r="A90" s="50">
        <v>59</v>
      </c>
      <c r="B90" s="38" t="s">
        <v>133</v>
      </c>
      <c r="C90" s="27"/>
      <c r="D90" s="54" t="s">
        <v>159</v>
      </c>
      <c r="E90" s="54" t="s">
        <v>159</v>
      </c>
      <c r="F90" s="28">
        <v>11400</v>
      </c>
      <c r="G90" s="54" t="s">
        <v>159</v>
      </c>
      <c r="H90" s="54" t="s">
        <v>159</v>
      </c>
      <c r="I90" s="54" t="s">
        <v>159</v>
      </c>
      <c r="J90" s="54" t="s">
        <v>159</v>
      </c>
      <c r="K90" s="54" t="s">
        <v>159</v>
      </c>
      <c r="L90" s="55">
        <f t="shared" si="2"/>
        <v>11400</v>
      </c>
      <c r="M90" s="29" t="s">
        <v>44</v>
      </c>
      <c r="N90" s="68">
        <v>92</v>
      </c>
    </row>
    <row r="91" spans="1:14" s="4" customFormat="1">
      <c r="A91" s="36"/>
      <c r="B91" s="62" t="s">
        <v>21</v>
      </c>
      <c r="C91" s="25">
        <v>14</v>
      </c>
      <c r="D91" s="42"/>
      <c r="E91" s="42"/>
      <c r="F91" s="42"/>
      <c r="G91" s="42"/>
      <c r="H91" s="42"/>
      <c r="I91" s="42"/>
      <c r="J91" s="42"/>
      <c r="K91" s="42"/>
      <c r="L91" s="23"/>
      <c r="M91" s="26"/>
      <c r="N91" s="72"/>
    </row>
    <row r="92" spans="1:14" ht="20.45" customHeight="1">
      <c r="A92" s="47">
        <v>60</v>
      </c>
      <c r="B92" s="19" t="s">
        <v>134</v>
      </c>
      <c r="C92" s="99"/>
      <c r="D92" s="100" t="s">
        <v>159</v>
      </c>
      <c r="E92" s="100" t="s">
        <v>159</v>
      </c>
      <c r="F92" s="101">
        <v>397050</v>
      </c>
      <c r="G92" s="100" t="s">
        <v>159</v>
      </c>
      <c r="H92" s="100" t="s">
        <v>159</v>
      </c>
      <c r="I92" s="100" t="s">
        <v>159</v>
      </c>
      <c r="J92" s="100" t="s">
        <v>159</v>
      </c>
      <c r="K92" s="100" t="s">
        <v>159</v>
      </c>
      <c r="L92" s="100">
        <f t="shared" si="2"/>
        <v>397050</v>
      </c>
      <c r="M92" s="22" t="s">
        <v>46</v>
      </c>
      <c r="N92" s="65">
        <v>93</v>
      </c>
    </row>
    <row r="93" spans="1:14" ht="20.45" customHeight="1">
      <c r="A93" s="46">
        <v>61</v>
      </c>
      <c r="B93" s="19" t="s">
        <v>135</v>
      </c>
      <c r="C93" s="105"/>
      <c r="D93" s="106" t="s">
        <v>159</v>
      </c>
      <c r="E93" s="106" t="s">
        <v>159</v>
      </c>
      <c r="F93" s="106" t="s">
        <v>159</v>
      </c>
      <c r="G93" s="106" t="s">
        <v>159</v>
      </c>
      <c r="H93" s="107">
        <v>10500</v>
      </c>
      <c r="I93" s="106" t="s">
        <v>159</v>
      </c>
      <c r="J93" s="106" t="s">
        <v>159</v>
      </c>
      <c r="K93" s="106" t="s">
        <v>159</v>
      </c>
      <c r="L93" s="106">
        <f t="shared" si="2"/>
        <v>10500</v>
      </c>
      <c r="M93" s="108" t="s">
        <v>43</v>
      </c>
      <c r="N93" s="65">
        <v>97</v>
      </c>
    </row>
    <row r="94" spans="1:14" ht="20.45" customHeight="1">
      <c r="A94" s="47"/>
      <c r="B94" s="19" t="s">
        <v>78</v>
      </c>
      <c r="C94" s="105"/>
      <c r="D94" s="106"/>
      <c r="E94" s="106"/>
      <c r="F94" s="107"/>
      <c r="G94" s="106"/>
      <c r="H94" s="107"/>
      <c r="I94" s="106"/>
      <c r="J94" s="106"/>
      <c r="K94" s="106"/>
      <c r="L94" s="106"/>
      <c r="M94" s="108"/>
      <c r="N94" s="65"/>
    </row>
    <row r="95" spans="1:14" ht="20.45" customHeight="1">
      <c r="A95" s="48">
        <v>62</v>
      </c>
      <c r="B95" s="19" t="s">
        <v>136</v>
      </c>
      <c r="C95" s="105"/>
      <c r="D95" s="106" t="s">
        <v>159</v>
      </c>
      <c r="E95" s="106" t="s">
        <v>159</v>
      </c>
      <c r="F95" s="106" t="s">
        <v>159</v>
      </c>
      <c r="G95" s="106" t="s">
        <v>159</v>
      </c>
      <c r="H95" s="107">
        <v>28000</v>
      </c>
      <c r="I95" s="106" t="s">
        <v>159</v>
      </c>
      <c r="J95" s="106" t="s">
        <v>159</v>
      </c>
      <c r="K95" s="106" t="s">
        <v>159</v>
      </c>
      <c r="L95" s="106">
        <f t="shared" si="2"/>
        <v>28000</v>
      </c>
      <c r="M95" s="108" t="s">
        <v>47</v>
      </c>
      <c r="N95" s="65">
        <v>98</v>
      </c>
    </row>
    <row r="96" spans="1:14" ht="20.45" customHeight="1">
      <c r="A96" s="48">
        <v>63</v>
      </c>
      <c r="B96" s="19" t="s">
        <v>137</v>
      </c>
      <c r="C96" s="105"/>
      <c r="D96" s="106" t="s">
        <v>159</v>
      </c>
      <c r="E96" s="106" t="s">
        <v>159</v>
      </c>
      <c r="F96" s="107">
        <v>5500</v>
      </c>
      <c r="G96" s="106" t="s">
        <v>159</v>
      </c>
      <c r="H96" s="106" t="s">
        <v>159</v>
      </c>
      <c r="I96" s="106" t="s">
        <v>159</v>
      </c>
      <c r="J96" s="106" t="s">
        <v>159</v>
      </c>
      <c r="K96" s="106" t="s">
        <v>159</v>
      </c>
      <c r="L96" s="106">
        <f t="shared" si="2"/>
        <v>5500</v>
      </c>
      <c r="M96" s="22" t="s">
        <v>74</v>
      </c>
      <c r="N96" s="65">
        <v>100</v>
      </c>
    </row>
    <row r="97" spans="1:14" ht="20.45" customHeight="1">
      <c r="A97" s="95"/>
      <c r="B97" s="19" t="s">
        <v>98</v>
      </c>
      <c r="C97" s="105"/>
      <c r="D97" s="106"/>
      <c r="E97" s="106"/>
      <c r="F97" s="107"/>
      <c r="G97" s="106"/>
      <c r="H97" s="107"/>
      <c r="I97" s="106"/>
      <c r="J97" s="106"/>
      <c r="K97" s="106"/>
      <c r="L97" s="106"/>
      <c r="M97" s="108"/>
      <c r="N97" s="65"/>
    </row>
    <row r="98" spans="1:14" ht="20.45" customHeight="1">
      <c r="A98" s="47">
        <v>64</v>
      </c>
      <c r="B98" s="19" t="s">
        <v>138</v>
      </c>
      <c r="C98" s="20"/>
      <c r="D98" s="94" t="s">
        <v>159</v>
      </c>
      <c r="E98" s="94" t="s">
        <v>159</v>
      </c>
      <c r="F98" s="21">
        <v>13800</v>
      </c>
      <c r="G98" s="94" t="s">
        <v>159</v>
      </c>
      <c r="H98" s="94" t="s">
        <v>159</v>
      </c>
      <c r="I98" s="94" t="s">
        <v>159</v>
      </c>
      <c r="J98" s="94" t="s">
        <v>159</v>
      </c>
      <c r="K98" s="94" t="s">
        <v>159</v>
      </c>
      <c r="L98" s="94">
        <f t="shared" si="2"/>
        <v>13800</v>
      </c>
      <c r="M98" s="22" t="s">
        <v>54</v>
      </c>
      <c r="N98" s="65">
        <v>102</v>
      </c>
    </row>
    <row r="99" spans="1:14" ht="20.45" customHeight="1">
      <c r="A99" s="48">
        <v>65</v>
      </c>
      <c r="B99" s="19" t="s">
        <v>139</v>
      </c>
      <c r="C99" s="105"/>
      <c r="D99" s="106" t="s">
        <v>159</v>
      </c>
      <c r="E99" s="106" t="s">
        <v>159</v>
      </c>
      <c r="F99" s="106" t="s">
        <v>159</v>
      </c>
      <c r="G99" s="106" t="s">
        <v>159</v>
      </c>
      <c r="H99" s="107">
        <v>3000</v>
      </c>
      <c r="I99" s="106" t="s">
        <v>159</v>
      </c>
      <c r="J99" s="106" t="s">
        <v>159</v>
      </c>
      <c r="K99" s="106" t="s">
        <v>159</v>
      </c>
      <c r="L99" s="106">
        <f t="shared" si="2"/>
        <v>3000</v>
      </c>
      <c r="M99" s="108" t="s">
        <v>54</v>
      </c>
      <c r="N99" s="65">
        <v>103</v>
      </c>
    </row>
    <row r="100" spans="1:14" ht="20.45" customHeight="1">
      <c r="A100" s="95">
        <v>66</v>
      </c>
      <c r="B100" s="19" t="s">
        <v>140</v>
      </c>
      <c r="C100" s="105"/>
      <c r="D100" s="106" t="s">
        <v>159</v>
      </c>
      <c r="E100" s="106" t="s">
        <v>159</v>
      </c>
      <c r="F100" s="106" t="s">
        <v>159</v>
      </c>
      <c r="G100" s="106" t="s">
        <v>159</v>
      </c>
      <c r="H100" s="107">
        <v>35000</v>
      </c>
      <c r="I100" s="106" t="s">
        <v>159</v>
      </c>
      <c r="J100" s="106" t="s">
        <v>159</v>
      </c>
      <c r="K100" s="106" t="s">
        <v>159</v>
      </c>
      <c r="L100" s="106">
        <f t="shared" si="2"/>
        <v>35000</v>
      </c>
      <c r="M100" s="108" t="s">
        <v>47</v>
      </c>
      <c r="N100" s="65">
        <v>104</v>
      </c>
    </row>
    <row r="101" spans="1:14" ht="20.45" customHeight="1">
      <c r="A101" s="47">
        <v>67</v>
      </c>
      <c r="B101" s="19" t="s">
        <v>141</v>
      </c>
      <c r="C101" s="20"/>
      <c r="D101" s="94" t="s">
        <v>159</v>
      </c>
      <c r="E101" s="94" t="s">
        <v>159</v>
      </c>
      <c r="F101" s="21">
        <v>10800</v>
      </c>
      <c r="G101" s="94" t="s">
        <v>159</v>
      </c>
      <c r="H101" s="94" t="s">
        <v>159</v>
      </c>
      <c r="I101" s="94" t="s">
        <v>159</v>
      </c>
      <c r="J101" s="94" t="s">
        <v>159</v>
      </c>
      <c r="K101" s="119" t="s">
        <v>159</v>
      </c>
      <c r="L101" s="120">
        <f t="shared" si="2"/>
        <v>10800</v>
      </c>
      <c r="M101" s="121" t="s">
        <v>47</v>
      </c>
      <c r="N101" s="114">
        <v>106</v>
      </c>
    </row>
    <row r="102" spans="1:14" ht="20.45" customHeight="1">
      <c r="A102" s="46">
        <v>68</v>
      </c>
      <c r="B102" s="19" t="s">
        <v>142</v>
      </c>
      <c r="C102" s="20"/>
      <c r="D102" s="94" t="s">
        <v>159</v>
      </c>
      <c r="E102" s="94" t="s">
        <v>159</v>
      </c>
      <c r="F102" s="94" t="s">
        <v>159</v>
      </c>
      <c r="G102" s="94" t="s">
        <v>159</v>
      </c>
      <c r="H102" s="21">
        <v>7500</v>
      </c>
      <c r="I102" s="94" t="s">
        <v>159</v>
      </c>
      <c r="J102" s="94" t="s">
        <v>159</v>
      </c>
      <c r="K102" s="94" t="s">
        <v>159</v>
      </c>
      <c r="L102" s="106">
        <f t="shared" si="2"/>
        <v>7500</v>
      </c>
      <c r="M102" s="108" t="s">
        <v>71</v>
      </c>
      <c r="N102" s="65">
        <v>107</v>
      </c>
    </row>
    <row r="103" spans="1:14" ht="20.45" customHeight="1">
      <c r="A103" s="46">
        <v>69</v>
      </c>
      <c r="B103" s="19" t="s">
        <v>143</v>
      </c>
      <c r="C103" s="105"/>
      <c r="D103" s="106" t="s">
        <v>159</v>
      </c>
      <c r="E103" s="106" t="s">
        <v>159</v>
      </c>
      <c r="F103" s="106" t="s">
        <v>159</v>
      </c>
      <c r="G103" s="107">
        <v>44300</v>
      </c>
      <c r="H103" s="106" t="s">
        <v>159</v>
      </c>
      <c r="I103" s="106" t="s">
        <v>159</v>
      </c>
      <c r="J103" s="106" t="s">
        <v>159</v>
      </c>
      <c r="K103" s="106" t="s">
        <v>159</v>
      </c>
      <c r="L103" s="106">
        <f t="shared" si="2"/>
        <v>44300</v>
      </c>
      <c r="M103" s="108" t="s">
        <v>46</v>
      </c>
      <c r="N103" s="65">
        <v>108</v>
      </c>
    </row>
    <row r="104" spans="1:14" ht="20.45" customHeight="1">
      <c r="A104" s="46"/>
      <c r="B104" s="19" t="s">
        <v>99</v>
      </c>
      <c r="C104" s="20"/>
      <c r="D104" s="94"/>
      <c r="E104" s="94"/>
      <c r="F104" s="21"/>
      <c r="G104" s="21"/>
      <c r="H104" s="21"/>
      <c r="I104" s="94"/>
      <c r="J104" s="94"/>
      <c r="K104" s="94"/>
      <c r="L104" s="106"/>
      <c r="M104" s="108"/>
      <c r="N104" s="65"/>
    </row>
    <row r="105" spans="1:14" ht="20.45" customHeight="1">
      <c r="A105" s="47"/>
      <c r="B105" s="19" t="s">
        <v>100</v>
      </c>
      <c r="C105" s="105"/>
      <c r="D105" s="106"/>
      <c r="E105" s="106"/>
      <c r="F105" s="107"/>
      <c r="G105" s="107"/>
      <c r="H105" s="107"/>
      <c r="I105" s="106"/>
      <c r="J105" s="106"/>
      <c r="K105" s="106"/>
      <c r="L105" s="106"/>
      <c r="M105" s="108"/>
      <c r="N105" s="65"/>
    </row>
    <row r="106" spans="1:14" ht="20.45" customHeight="1">
      <c r="A106" s="95">
        <v>70</v>
      </c>
      <c r="B106" s="19" t="s">
        <v>144</v>
      </c>
      <c r="C106" s="20"/>
      <c r="D106" s="94" t="s">
        <v>159</v>
      </c>
      <c r="E106" s="94" t="s">
        <v>159</v>
      </c>
      <c r="F106" s="21">
        <v>35150</v>
      </c>
      <c r="G106" s="94" t="s">
        <v>159</v>
      </c>
      <c r="H106" s="94" t="s">
        <v>159</v>
      </c>
      <c r="I106" s="94" t="s">
        <v>159</v>
      </c>
      <c r="J106" s="94" t="s">
        <v>159</v>
      </c>
      <c r="K106" s="94" t="s">
        <v>159</v>
      </c>
      <c r="L106" s="94">
        <f t="shared" si="2"/>
        <v>35150</v>
      </c>
      <c r="M106" s="22" t="s">
        <v>74</v>
      </c>
      <c r="N106" s="65">
        <v>110</v>
      </c>
    </row>
    <row r="107" spans="1:14" ht="20.45" customHeight="1">
      <c r="A107" s="125">
        <v>71</v>
      </c>
      <c r="B107" s="19" t="s">
        <v>145</v>
      </c>
      <c r="C107" s="20"/>
      <c r="D107" s="94" t="s">
        <v>159</v>
      </c>
      <c r="E107" s="94" t="s">
        <v>159</v>
      </c>
      <c r="F107" s="94" t="s">
        <v>159</v>
      </c>
      <c r="G107" s="94" t="s">
        <v>159</v>
      </c>
      <c r="H107" s="21">
        <v>13000</v>
      </c>
      <c r="I107" s="94" t="s">
        <v>159</v>
      </c>
      <c r="J107" s="94" t="s">
        <v>159</v>
      </c>
      <c r="K107" s="94" t="s">
        <v>159</v>
      </c>
      <c r="L107" s="94">
        <f t="shared" si="2"/>
        <v>13000</v>
      </c>
      <c r="M107" s="22" t="s">
        <v>35</v>
      </c>
      <c r="N107" s="65">
        <v>112</v>
      </c>
    </row>
    <row r="108" spans="1:14" ht="20.45" customHeight="1">
      <c r="A108" s="95"/>
      <c r="B108" s="19" t="s">
        <v>101</v>
      </c>
      <c r="C108" s="105"/>
      <c r="D108" s="106"/>
      <c r="E108" s="106"/>
      <c r="F108" s="106"/>
      <c r="G108" s="106"/>
      <c r="H108" s="107"/>
      <c r="I108" s="106"/>
      <c r="J108" s="106"/>
      <c r="K108" s="106"/>
      <c r="L108" s="106"/>
      <c r="M108" s="108"/>
      <c r="N108" s="65"/>
    </row>
    <row r="109" spans="1:14" ht="20.45" customHeight="1">
      <c r="A109" s="47">
        <v>72</v>
      </c>
      <c r="B109" s="19" t="s">
        <v>146</v>
      </c>
      <c r="C109" s="105"/>
      <c r="D109" s="106" t="s">
        <v>159</v>
      </c>
      <c r="E109" s="106" t="s">
        <v>159</v>
      </c>
      <c r="F109" s="106" t="s">
        <v>159</v>
      </c>
      <c r="G109" s="106" t="s">
        <v>159</v>
      </c>
      <c r="H109" s="107">
        <v>13000</v>
      </c>
      <c r="I109" s="106" t="s">
        <v>159</v>
      </c>
      <c r="J109" s="106" t="s">
        <v>159</v>
      </c>
      <c r="K109" s="106" t="s">
        <v>159</v>
      </c>
      <c r="L109" s="106">
        <f t="shared" si="2"/>
        <v>13000</v>
      </c>
      <c r="M109" s="108" t="s">
        <v>35</v>
      </c>
      <c r="N109" s="65">
        <v>114</v>
      </c>
    </row>
    <row r="110" spans="1:14" ht="20.45" customHeight="1">
      <c r="A110" s="95">
        <v>73</v>
      </c>
      <c r="B110" s="19" t="s">
        <v>153</v>
      </c>
      <c r="C110" s="105"/>
      <c r="D110" s="106" t="s">
        <v>159</v>
      </c>
      <c r="E110" s="106" t="s">
        <v>159</v>
      </c>
      <c r="F110" s="106" t="s">
        <v>159</v>
      </c>
      <c r="G110" s="107">
        <v>18700</v>
      </c>
      <c r="H110" s="106" t="s">
        <v>159</v>
      </c>
      <c r="I110" s="106" t="s">
        <v>159</v>
      </c>
      <c r="J110" s="106" t="s">
        <v>159</v>
      </c>
      <c r="K110" s="106" t="s">
        <v>159</v>
      </c>
      <c r="L110" s="106">
        <f t="shared" si="2"/>
        <v>18700</v>
      </c>
      <c r="M110" s="22" t="s">
        <v>46</v>
      </c>
      <c r="N110" s="65">
        <v>115</v>
      </c>
    </row>
    <row r="111" spans="1:14" ht="20.45" customHeight="1">
      <c r="A111" s="50"/>
      <c r="B111" s="38" t="s">
        <v>154</v>
      </c>
      <c r="C111" s="27"/>
      <c r="D111" s="54"/>
      <c r="E111" s="28"/>
      <c r="F111" s="28"/>
      <c r="G111" s="28"/>
      <c r="H111" s="28"/>
      <c r="I111" s="28"/>
      <c r="J111" s="28"/>
      <c r="K111" s="28"/>
      <c r="L111" s="55"/>
      <c r="M111" s="29"/>
      <c r="N111" s="68"/>
    </row>
    <row r="112" spans="1:14" s="4" customFormat="1" ht="37.5">
      <c r="A112" s="36"/>
      <c r="B112" s="61" t="s">
        <v>22</v>
      </c>
      <c r="C112" s="25">
        <v>1</v>
      </c>
      <c r="D112" s="42"/>
      <c r="E112" s="42"/>
      <c r="F112" s="42"/>
      <c r="G112" s="42"/>
      <c r="H112" s="42"/>
      <c r="I112" s="42"/>
      <c r="J112" s="42"/>
      <c r="K112" s="42"/>
      <c r="L112" s="23"/>
      <c r="M112" s="26"/>
      <c r="N112" s="72"/>
    </row>
    <row r="113" spans="1:14" ht="19.149999999999999" customHeight="1">
      <c r="A113" s="47">
        <v>74</v>
      </c>
      <c r="B113" s="19" t="s">
        <v>147</v>
      </c>
      <c r="C113" s="99"/>
      <c r="D113" s="100" t="s">
        <v>159</v>
      </c>
      <c r="E113" s="100" t="s">
        <v>159</v>
      </c>
      <c r="F113" s="101">
        <v>91500</v>
      </c>
      <c r="G113" s="100" t="s">
        <v>159</v>
      </c>
      <c r="H113" s="100" t="s">
        <v>159</v>
      </c>
      <c r="I113" s="100" t="s">
        <v>159</v>
      </c>
      <c r="J113" s="100" t="s">
        <v>159</v>
      </c>
      <c r="K113" s="100" t="s">
        <v>159</v>
      </c>
      <c r="L113" s="100">
        <f t="shared" si="2"/>
        <v>91500</v>
      </c>
      <c r="M113" s="102" t="s">
        <v>74</v>
      </c>
      <c r="N113" s="65">
        <v>117</v>
      </c>
    </row>
    <row r="114" spans="1:14" ht="19.149999999999999" customHeight="1">
      <c r="A114" s="124"/>
      <c r="B114" s="38" t="s">
        <v>102</v>
      </c>
      <c r="C114" s="27"/>
      <c r="D114" s="28"/>
      <c r="E114" s="28"/>
      <c r="F114" s="28"/>
      <c r="G114" s="28"/>
      <c r="H114" s="28"/>
      <c r="I114" s="28"/>
      <c r="J114" s="28"/>
      <c r="K114" s="28"/>
      <c r="L114" s="55"/>
      <c r="M114" s="29"/>
      <c r="N114" s="68"/>
    </row>
    <row r="115" spans="1:14" s="4" customFormat="1" ht="37.5">
      <c r="A115" s="36"/>
      <c r="B115" s="123" t="s">
        <v>31</v>
      </c>
      <c r="C115" s="25">
        <v>0</v>
      </c>
      <c r="D115" s="42"/>
      <c r="E115" s="42"/>
      <c r="F115" s="42"/>
      <c r="G115" s="42"/>
      <c r="H115" s="42"/>
      <c r="I115" s="42"/>
      <c r="J115" s="42"/>
      <c r="K115" s="42"/>
      <c r="L115" s="23"/>
      <c r="M115" s="26"/>
      <c r="N115" s="72"/>
    </row>
    <row r="116" spans="1:14" ht="19.149999999999999" customHeight="1">
      <c r="A116" s="50"/>
      <c r="B116" s="19" t="s">
        <v>75</v>
      </c>
      <c r="C116" s="20"/>
      <c r="D116" s="21"/>
      <c r="E116" s="21"/>
      <c r="F116" s="21"/>
      <c r="G116" s="21"/>
      <c r="H116" s="21"/>
      <c r="I116" s="21"/>
      <c r="J116" s="21"/>
      <c r="K116" s="21"/>
      <c r="L116" s="56">
        <f t="shared" si="2"/>
        <v>0</v>
      </c>
      <c r="M116" s="22"/>
      <c r="N116" s="65"/>
    </row>
    <row r="117" spans="1:14" s="4" customFormat="1" ht="18.75" customHeight="1">
      <c r="A117" s="127" t="s">
        <v>28</v>
      </c>
      <c r="B117" s="128"/>
      <c r="C117" s="13">
        <v>5</v>
      </c>
      <c r="D117" s="78">
        <f>SUM(D119:D125)</f>
        <v>0</v>
      </c>
      <c r="E117" s="78">
        <f t="shared" ref="E117:K117" si="5">SUM(E119:E125)</f>
        <v>0</v>
      </c>
      <c r="F117" s="78">
        <f t="shared" si="5"/>
        <v>510650</v>
      </c>
      <c r="G117" s="78">
        <f t="shared" si="5"/>
        <v>0</v>
      </c>
      <c r="H117" s="78">
        <f t="shared" si="5"/>
        <v>0</v>
      </c>
      <c r="I117" s="78">
        <f t="shared" si="5"/>
        <v>0</v>
      </c>
      <c r="J117" s="78">
        <f t="shared" si="5"/>
        <v>0</v>
      </c>
      <c r="K117" s="78">
        <f t="shared" si="5"/>
        <v>0</v>
      </c>
      <c r="L117" s="16">
        <f>SUM(D119:K125)</f>
        <v>510650</v>
      </c>
      <c r="M117" s="16"/>
      <c r="N117" s="66"/>
    </row>
    <row r="118" spans="1:14" s="4" customFormat="1" ht="23.1" customHeight="1">
      <c r="A118" s="36"/>
      <c r="B118" s="24" t="s">
        <v>23</v>
      </c>
      <c r="C118" s="25">
        <v>5</v>
      </c>
      <c r="D118" s="42"/>
      <c r="E118" s="42"/>
      <c r="F118" s="42"/>
      <c r="G118" s="42"/>
      <c r="H118" s="42"/>
      <c r="I118" s="42">
        <f>'[1]PLAN 10'!G34</f>
        <v>0</v>
      </c>
      <c r="J118" s="42"/>
      <c r="K118" s="42"/>
      <c r="L118" s="23"/>
      <c r="M118" s="26"/>
      <c r="N118" s="73"/>
    </row>
    <row r="119" spans="1:14" ht="20.45" customHeight="1">
      <c r="A119" s="45">
        <v>75</v>
      </c>
      <c r="B119" s="19" t="s">
        <v>76</v>
      </c>
      <c r="C119" s="99"/>
      <c r="D119" s="100" t="s">
        <v>159</v>
      </c>
      <c r="E119" s="100" t="s">
        <v>159</v>
      </c>
      <c r="F119" s="101">
        <v>36750</v>
      </c>
      <c r="G119" s="100" t="s">
        <v>159</v>
      </c>
      <c r="H119" s="100" t="s">
        <v>159</v>
      </c>
      <c r="I119" s="100" t="s">
        <v>159</v>
      </c>
      <c r="J119" s="100" t="s">
        <v>159</v>
      </c>
      <c r="K119" s="100" t="s">
        <v>159</v>
      </c>
      <c r="L119" s="100">
        <f t="shared" si="2"/>
        <v>36750</v>
      </c>
      <c r="M119" s="111" t="s">
        <v>46</v>
      </c>
      <c r="N119" s="65">
        <v>119</v>
      </c>
    </row>
    <row r="120" spans="1:14" ht="20.45" customHeight="1">
      <c r="A120" s="95">
        <v>76</v>
      </c>
      <c r="B120" s="110" t="s">
        <v>148</v>
      </c>
      <c r="C120" s="116"/>
      <c r="D120" s="106" t="s">
        <v>159</v>
      </c>
      <c r="E120" s="106" t="s">
        <v>159</v>
      </c>
      <c r="F120" s="107">
        <v>16400</v>
      </c>
      <c r="G120" s="106" t="s">
        <v>159</v>
      </c>
      <c r="H120" s="106" t="s">
        <v>159</v>
      </c>
      <c r="I120" s="106" t="s">
        <v>159</v>
      </c>
      <c r="J120" s="106" t="s">
        <v>159</v>
      </c>
      <c r="K120" s="106" t="s">
        <v>159</v>
      </c>
      <c r="L120" s="94">
        <f t="shared" si="2"/>
        <v>16400</v>
      </c>
      <c r="M120" s="111" t="s">
        <v>47</v>
      </c>
      <c r="N120" s="65">
        <v>120</v>
      </c>
    </row>
    <row r="121" spans="1:14" ht="21" customHeight="1">
      <c r="A121" s="88">
        <v>77</v>
      </c>
      <c r="B121" s="117" t="s">
        <v>149</v>
      </c>
      <c r="C121" s="122"/>
      <c r="D121" s="94" t="s">
        <v>159</v>
      </c>
      <c r="E121" s="94" t="s">
        <v>159</v>
      </c>
      <c r="F121" s="21">
        <v>111700</v>
      </c>
      <c r="G121" s="94" t="s">
        <v>159</v>
      </c>
      <c r="H121" s="94" t="s">
        <v>159</v>
      </c>
      <c r="I121" s="94" t="s">
        <v>159</v>
      </c>
      <c r="J121" s="94" t="s">
        <v>159</v>
      </c>
      <c r="K121" s="94" t="s">
        <v>159</v>
      </c>
      <c r="L121" s="94">
        <f t="shared" si="2"/>
        <v>111700</v>
      </c>
      <c r="M121" s="111" t="s">
        <v>46</v>
      </c>
      <c r="N121" s="65">
        <v>121</v>
      </c>
    </row>
    <row r="122" spans="1:14" ht="20.45" customHeight="1">
      <c r="A122" s="93"/>
      <c r="B122" s="117" t="s">
        <v>103</v>
      </c>
      <c r="C122" s="116"/>
      <c r="D122" s="106"/>
      <c r="E122" s="106"/>
      <c r="F122" s="107"/>
      <c r="G122" s="106"/>
      <c r="H122" s="106"/>
      <c r="I122" s="106"/>
      <c r="J122" s="106"/>
      <c r="K122" s="106"/>
      <c r="L122" s="106"/>
      <c r="M122" s="113"/>
      <c r="N122" s="65"/>
    </row>
    <row r="123" spans="1:14" ht="20.45" customHeight="1">
      <c r="A123" s="47">
        <v>78</v>
      </c>
      <c r="B123" s="117" t="s">
        <v>150</v>
      </c>
      <c r="C123" s="122"/>
      <c r="D123" s="94" t="s">
        <v>159</v>
      </c>
      <c r="E123" s="94" t="s">
        <v>159</v>
      </c>
      <c r="F123" s="21">
        <v>126000</v>
      </c>
      <c r="G123" s="94" t="s">
        <v>159</v>
      </c>
      <c r="H123" s="94" t="s">
        <v>159</v>
      </c>
      <c r="I123" s="94" t="s">
        <v>159</v>
      </c>
      <c r="J123" s="94" t="s">
        <v>159</v>
      </c>
      <c r="K123" s="94" t="s">
        <v>159</v>
      </c>
      <c r="L123" s="94">
        <f t="shared" si="2"/>
        <v>126000</v>
      </c>
      <c r="M123" s="111" t="s">
        <v>46</v>
      </c>
      <c r="N123" s="65">
        <v>122</v>
      </c>
    </row>
    <row r="124" spans="1:14" ht="20.45" customHeight="1">
      <c r="A124" s="46"/>
      <c r="B124" s="117" t="s">
        <v>104</v>
      </c>
      <c r="C124" s="116"/>
      <c r="D124" s="106"/>
      <c r="E124" s="106"/>
      <c r="F124" s="107"/>
      <c r="G124" s="106"/>
      <c r="H124" s="106"/>
      <c r="I124" s="106"/>
      <c r="J124" s="106"/>
      <c r="K124" s="106"/>
      <c r="L124" s="106"/>
      <c r="M124" s="108"/>
      <c r="N124" s="65"/>
    </row>
    <row r="125" spans="1:14" ht="20.45" customHeight="1">
      <c r="A125" s="50">
        <v>79</v>
      </c>
      <c r="B125" s="19" t="s">
        <v>151</v>
      </c>
      <c r="C125" s="20"/>
      <c r="D125" s="54" t="s">
        <v>159</v>
      </c>
      <c r="E125" s="54" t="s">
        <v>159</v>
      </c>
      <c r="F125" s="21">
        <v>219800</v>
      </c>
      <c r="G125" s="54" t="s">
        <v>159</v>
      </c>
      <c r="H125" s="54" t="s">
        <v>159</v>
      </c>
      <c r="I125" s="54" t="s">
        <v>159</v>
      </c>
      <c r="J125" s="54" t="s">
        <v>159</v>
      </c>
      <c r="K125" s="54" t="s">
        <v>159</v>
      </c>
      <c r="L125" s="55">
        <f t="shared" si="2"/>
        <v>219800</v>
      </c>
      <c r="M125" s="22" t="s">
        <v>36</v>
      </c>
      <c r="N125" s="65">
        <v>124</v>
      </c>
    </row>
    <row r="126" spans="1:14" s="4" customFormat="1" ht="18.75" customHeight="1">
      <c r="A126" s="127" t="s">
        <v>156</v>
      </c>
      <c r="B126" s="128"/>
      <c r="C126" s="13">
        <v>3</v>
      </c>
      <c r="D126" s="78">
        <f>SUM(D128:D133)</f>
        <v>0</v>
      </c>
      <c r="E126" s="78">
        <f t="shared" ref="E126:K126" si="6">SUM(E128:E133)</f>
        <v>0</v>
      </c>
      <c r="F126" s="78">
        <f t="shared" si="6"/>
        <v>56400</v>
      </c>
      <c r="G126" s="78">
        <f t="shared" si="6"/>
        <v>0</v>
      </c>
      <c r="H126" s="78">
        <f t="shared" si="6"/>
        <v>0</v>
      </c>
      <c r="I126" s="78">
        <f t="shared" si="6"/>
        <v>0</v>
      </c>
      <c r="J126" s="78">
        <f t="shared" si="6"/>
        <v>0</v>
      </c>
      <c r="K126" s="78">
        <f t="shared" si="6"/>
        <v>0</v>
      </c>
      <c r="L126" s="11">
        <f t="shared" ref="L126" si="7">SUM(L128:L133)</f>
        <v>56400</v>
      </c>
      <c r="M126" s="16"/>
      <c r="N126" s="66"/>
    </row>
    <row r="127" spans="1:14" s="4" customFormat="1">
      <c r="A127" s="36"/>
      <c r="B127" s="24" t="s">
        <v>155</v>
      </c>
      <c r="C127" s="25">
        <v>1</v>
      </c>
      <c r="D127" s="82"/>
      <c r="E127" s="82"/>
      <c r="F127" s="82"/>
      <c r="G127" s="82"/>
      <c r="H127" s="82"/>
      <c r="I127" s="82"/>
      <c r="J127" s="82"/>
      <c r="K127" s="82"/>
      <c r="L127" s="23"/>
      <c r="M127" s="43"/>
      <c r="N127" s="74"/>
    </row>
    <row r="128" spans="1:14" ht="18" customHeight="1">
      <c r="A128" s="50">
        <v>80</v>
      </c>
      <c r="B128" s="19" t="s">
        <v>77</v>
      </c>
      <c r="C128" s="20"/>
      <c r="D128" s="54" t="s">
        <v>159</v>
      </c>
      <c r="E128" s="54" t="s">
        <v>159</v>
      </c>
      <c r="F128" s="21">
        <v>20700</v>
      </c>
      <c r="G128" s="54" t="s">
        <v>159</v>
      </c>
      <c r="H128" s="54" t="s">
        <v>159</v>
      </c>
      <c r="I128" s="54" t="s">
        <v>159</v>
      </c>
      <c r="J128" s="54" t="s">
        <v>159</v>
      </c>
      <c r="K128" s="54" t="s">
        <v>159</v>
      </c>
      <c r="L128" s="56">
        <f t="shared" ref="L128" si="8">SUM(D128:K128)</f>
        <v>20700</v>
      </c>
      <c r="M128" s="22" t="s">
        <v>46</v>
      </c>
      <c r="N128" s="65">
        <v>126</v>
      </c>
    </row>
    <row r="129" spans="1:14" s="4" customFormat="1">
      <c r="A129" s="36"/>
      <c r="B129" s="24" t="s">
        <v>24</v>
      </c>
      <c r="C129" s="25">
        <v>1</v>
      </c>
      <c r="D129" s="82"/>
      <c r="E129" s="82"/>
      <c r="F129" s="82"/>
      <c r="G129" s="82"/>
      <c r="H129" s="82"/>
      <c r="I129" s="82"/>
      <c r="J129" s="82"/>
      <c r="K129" s="82"/>
      <c r="L129" s="23"/>
      <c r="M129" s="43"/>
      <c r="N129" s="74"/>
    </row>
    <row r="130" spans="1:14" ht="19.149999999999999" customHeight="1">
      <c r="A130" s="51">
        <v>81</v>
      </c>
      <c r="B130" s="89" t="s">
        <v>152</v>
      </c>
      <c r="C130" s="90"/>
      <c r="D130" s="56" t="s">
        <v>159</v>
      </c>
      <c r="E130" s="56" t="s">
        <v>159</v>
      </c>
      <c r="F130" s="91">
        <v>15000</v>
      </c>
      <c r="G130" s="56" t="s">
        <v>159</v>
      </c>
      <c r="H130" s="56" t="s">
        <v>159</v>
      </c>
      <c r="I130" s="56" t="s">
        <v>159</v>
      </c>
      <c r="J130" s="56" t="s">
        <v>159</v>
      </c>
      <c r="K130" s="56" t="s">
        <v>159</v>
      </c>
      <c r="L130" s="56">
        <f t="shared" si="2"/>
        <v>15000</v>
      </c>
      <c r="M130" s="5" t="s">
        <v>36</v>
      </c>
      <c r="N130" s="92">
        <v>127</v>
      </c>
    </row>
    <row r="131" spans="1:14" ht="19.149999999999999" customHeight="1">
      <c r="A131" s="50"/>
      <c r="B131" s="31" t="s">
        <v>78</v>
      </c>
      <c r="C131" s="27"/>
      <c r="D131" s="28"/>
      <c r="E131" s="28"/>
      <c r="F131" s="28"/>
      <c r="G131" s="28"/>
      <c r="H131" s="28"/>
      <c r="I131" s="28"/>
      <c r="J131" s="28"/>
      <c r="K131" s="28"/>
      <c r="L131" s="55"/>
      <c r="M131" s="29"/>
      <c r="N131" s="68"/>
    </row>
    <row r="132" spans="1:14" s="4" customFormat="1">
      <c r="A132" s="36"/>
      <c r="B132" s="24" t="s">
        <v>25</v>
      </c>
      <c r="C132" s="25">
        <v>1</v>
      </c>
      <c r="D132" s="82"/>
      <c r="E132" s="82"/>
      <c r="F132" s="82"/>
      <c r="G132" s="82"/>
      <c r="H132" s="82"/>
      <c r="I132" s="82"/>
      <c r="J132" s="82"/>
      <c r="K132" s="82"/>
      <c r="L132" s="23"/>
      <c r="M132" s="43"/>
      <c r="N132" s="74"/>
    </row>
    <row r="133" spans="1:14" ht="19.149999999999999" customHeight="1">
      <c r="A133" s="50">
        <v>82</v>
      </c>
      <c r="B133" s="19" t="s">
        <v>105</v>
      </c>
      <c r="C133" s="27"/>
      <c r="D133" s="54" t="s">
        <v>159</v>
      </c>
      <c r="E133" s="54" t="s">
        <v>159</v>
      </c>
      <c r="F133" s="28">
        <v>20700</v>
      </c>
      <c r="G133" s="54" t="s">
        <v>159</v>
      </c>
      <c r="H133" s="54" t="s">
        <v>159</v>
      </c>
      <c r="I133" s="54" t="s">
        <v>159</v>
      </c>
      <c r="J133" s="54" t="s">
        <v>159</v>
      </c>
      <c r="K133" s="54" t="s">
        <v>159</v>
      </c>
      <c r="L133" s="56">
        <f t="shared" si="2"/>
        <v>20700</v>
      </c>
      <c r="M133" s="29" t="s">
        <v>46</v>
      </c>
      <c r="N133" s="65">
        <v>128</v>
      </c>
    </row>
    <row r="134" spans="1:14" s="4" customFormat="1">
      <c r="A134" s="129" t="s">
        <v>29</v>
      </c>
      <c r="B134" s="130"/>
      <c r="C134" s="30">
        <v>0</v>
      </c>
      <c r="D134" s="86">
        <f>SUM(D136:D136)</f>
        <v>0</v>
      </c>
      <c r="E134" s="78">
        <f t="shared" ref="E134:K134" si="9">SUM(E136:E136)</f>
        <v>0</v>
      </c>
      <c r="F134" s="86">
        <f t="shared" si="9"/>
        <v>0</v>
      </c>
      <c r="G134" s="80">
        <f t="shared" si="9"/>
        <v>0</v>
      </c>
      <c r="H134" s="80">
        <f t="shared" si="9"/>
        <v>0</v>
      </c>
      <c r="I134" s="80">
        <f t="shared" si="9"/>
        <v>0</v>
      </c>
      <c r="J134" s="78">
        <f t="shared" si="9"/>
        <v>0</v>
      </c>
      <c r="K134" s="78">
        <f t="shared" si="9"/>
        <v>0</v>
      </c>
      <c r="L134" s="79">
        <f t="shared" si="2"/>
        <v>0</v>
      </c>
      <c r="M134" s="83"/>
      <c r="N134" s="85"/>
    </row>
    <row r="135" spans="1:14" s="4" customFormat="1" ht="37.5">
      <c r="A135" s="36"/>
      <c r="B135" s="59" t="s">
        <v>30</v>
      </c>
      <c r="C135" s="25">
        <v>0</v>
      </c>
      <c r="D135" s="82"/>
      <c r="E135" s="82"/>
      <c r="F135" s="82"/>
      <c r="G135" s="82"/>
      <c r="H135" s="82"/>
      <c r="I135" s="82"/>
      <c r="J135" s="82"/>
      <c r="K135" s="82"/>
      <c r="L135" s="60"/>
      <c r="M135" s="43"/>
      <c r="N135" s="74"/>
    </row>
    <row r="136" spans="1:14" ht="19.149999999999999" customHeight="1">
      <c r="A136" s="51"/>
      <c r="B136" s="19" t="s">
        <v>75</v>
      </c>
      <c r="C136" s="20"/>
      <c r="D136" s="54" t="s">
        <v>159</v>
      </c>
      <c r="E136" s="54" t="s">
        <v>159</v>
      </c>
      <c r="F136" s="54" t="s">
        <v>159</v>
      </c>
      <c r="G136" s="54" t="s">
        <v>159</v>
      </c>
      <c r="H136" s="54" t="s">
        <v>159</v>
      </c>
      <c r="I136" s="54" t="s">
        <v>159</v>
      </c>
      <c r="J136" s="54" t="s">
        <v>159</v>
      </c>
      <c r="K136" s="54" t="s">
        <v>159</v>
      </c>
      <c r="L136" s="56">
        <f t="shared" si="2"/>
        <v>0</v>
      </c>
      <c r="M136" s="22"/>
      <c r="N136" s="65"/>
    </row>
    <row r="137" spans="1:14">
      <c r="A137" s="52"/>
      <c r="B137" s="18" t="s">
        <v>11</v>
      </c>
      <c r="C137" s="6">
        <f>C6+C85+C117+C126</f>
        <v>82</v>
      </c>
      <c r="D137" s="7">
        <f>D6+D85+D117+D126</f>
        <v>16200</v>
      </c>
      <c r="E137" s="76" t="s">
        <v>159</v>
      </c>
      <c r="F137" s="7">
        <f>F6+F85+F117+F126</f>
        <v>2355200</v>
      </c>
      <c r="G137" s="7">
        <f>G6+G85+G117+G126</f>
        <v>233000</v>
      </c>
      <c r="H137" s="7">
        <f>H6+H85+H117+H126</f>
        <v>459568</v>
      </c>
      <c r="I137" s="7">
        <f>I6+I85+I117+I126</f>
        <v>73900</v>
      </c>
      <c r="J137" s="76" t="s">
        <v>159</v>
      </c>
      <c r="K137" s="76" t="s">
        <v>159</v>
      </c>
      <c r="L137" s="7">
        <f>L6+L85+L117+L126</f>
        <v>4003568</v>
      </c>
      <c r="M137" s="7"/>
      <c r="N137" s="75"/>
    </row>
    <row r="138" spans="1:14" ht="15.75" customHeight="1"/>
    <row r="139" spans="1:14">
      <c r="B139" s="1" t="s">
        <v>167</v>
      </c>
    </row>
    <row r="141" spans="1:14" ht="18.75" customHeight="1"/>
    <row r="142" spans="1:14">
      <c r="B142" s="1" t="s">
        <v>14</v>
      </c>
      <c r="D142" s="131" t="s">
        <v>161</v>
      </c>
      <c r="E142" s="131"/>
      <c r="F142" s="131"/>
      <c r="G142" s="131"/>
      <c r="H142" s="131"/>
      <c r="I142" s="131"/>
      <c r="J142" s="131"/>
      <c r="K142" s="131"/>
      <c r="L142" s="131"/>
    </row>
    <row r="143" spans="1:14">
      <c r="B143" s="1" t="s">
        <v>157</v>
      </c>
      <c r="D143" s="132" t="s">
        <v>160</v>
      </c>
      <c r="E143" s="132"/>
      <c r="F143" s="132"/>
      <c r="G143" s="132"/>
      <c r="H143" s="132"/>
      <c r="I143" s="132"/>
      <c r="J143" s="132"/>
      <c r="K143" s="132"/>
      <c r="L143" s="132"/>
    </row>
    <row r="144" spans="1:14">
      <c r="B144" s="57" t="s">
        <v>158</v>
      </c>
      <c r="D144" s="132" t="s">
        <v>162</v>
      </c>
      <c r="E144" s="132"/>
      <c r="F144" s="132"/>
      <c r="G144" s="132"/>
      <c r="H144" s="132"/>
      <c r="I144" s="132"/>
      <c r="J144" s="132"/>
      <c r="K144" s="132"/>
      <c r="L144" s="132"/>
    </row>
    <row r="145" spans="1:13">
      <c r="B145" s="57"/>
      <c r="D145" s="44"/>
      <c r="E145" s="44"/>
      <c r="F145" s="44"/>
      <c r="G145" s="44"/>
      <c r="H145" s="44"/>
      <c r="I145" s="44"/>
      <c r="J145" s="44"/>
      <c r="K145" s="44"/>
      <c r="L145" s="44"/>
    </row>
    <row r="146" spans="1:13" ht="15.75" customHeight="1"/>
    <row r="147" spans="1:13">
      <c r="A147" s="131" t="s">
        <v>15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</row>
    <row r="148" spans="1:13">
      <c r="A148" s="126" t="s">
        <v>166</v>
      </c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</row>
    <row r="149" spans="1:13">
      <c r="A149" s="126" t="s">
        <v>164</v>
      </c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</row>
    <row r="152" spans="1:13">
      <c r="A152" s="131" t="s">
        <v>16</v>
      </c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</row>
    <row r="153" spans="1:13">
      <c r="A153" s="126" t="s">
        <v>166</v>
      </c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</row>
    <row r="154" spans="1:13">
      <c r="A154" s="126" t="s">
        <v>163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</row>
  </sheetData>
  <mergeCells count="26">
    <mergeCell ref="B1:L1"/>
    <mergeCell ref="B2:L2"/>
    <mergeCell ref="B3:B5"/>
    <mergeCell ref="C3:C5"/>
    <mergeCell ref="D3:L3"/>
    <mergeCell ref="D4:D5"/>
    <mergeCell ref="E4:E5"/>
    <mergeCell ref="F4:H4"/>
    <mergeCell ref="I4:K4"/>
    <mergeCell ref="N3:N5"/>
    <mergeCell ref="M3:M5"/>
    <mergeCell ref="A3:A5"/>
    <mergeCell ref="A6:B6"/>
    <mergeCell ref="A85:B85"/>
    <mergeCell ref="A154:M154"/>
    <mergeCell ref="A149:M149"/>
    <mergeCell ref="A117:B117"/>
    <mergeCell ref="A134:B134"/>
    <mergeCell ref="A126:B126"/>
    <mergeCell ref="A147:M147"/>
    <mergeCell ref="D142:L142"/>
    <mergeCell ref="D143:L143"/>
    <mergeCell ref="D144:L144"/>
    <mergeCell ref="A152:M152"/>
    <mergeCell ref="A148:M148"/>
    <mergeCell ref="A153:M153"/>
  </mergeCells>
  <pageMargins left="0.28740157500000002" right="0" top="0.55118110236220497" bottom="0.15748031496063" header="0.31496062992126" footer="0.31496062992126"/>
  <pageSetup paperSize="9" scale="9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Form</vt:lpstr>
      <vt:lpstr>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PREECHA</dc:creator>
  <cp:lastModifiedBy>na</cp:lastModifiedBy>
  <cp:lastPrinted>2024-12-01T16:18:21Z</cp:lastPrinted>
  <dcterms:created xsi:type="dcterms:W3CDTF">2020-11-04T06:56:22Z</dcterms:created>
  <dcterms:modified xsi:type="dcterms:W3CDTF">2024-12-09T08:15:47Z</dcterms:modified>
</cp:coreProperties>
</file>